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Qaxaqi mshakuyt havelvath\"/>
    </mc:Choice>
  </mc:AlternateContent>
  <bookViews>
    <workbookView xWindow="-108" yWindow="-108" windowWidth="23256" windowHeight="12576" tabRatio="824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kreditor'!$A$1:$E$49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'Ekamut-caxs'!$A$1:$E$84</definedName>
    <definedName name="_xlnm.Print_Area" localSheetId="2">'Ekamutneri hamematakan'!$A$1:$F$67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64" i="7" l="1"/>
  <c r="H23" i="7"/>
  <c r="H68" i="7"/>
  <c r="H71" i="7"/>
  <c r="H72" i="7"/>
  <c r="H73" i="7"/>
  <c r="H74" i="7"/>
  <c r="H75" i="7"/>
  <c r="H76" i="7"/>
  <c r="H77" i="7"/>
  <c r="H80" i="7"/>
  <c r="H81" i="7"/>
  <c r="H83" i="7"/>
  <c r="H84" i="7"/>
  <c r="F66" i="7"/>
  <c r="F65" i="7"/>
  <c r="F59" i="7"/>
  <c r="F57" i="7"/>
  <c r="F54" i="7"/>
  <c r="F38" i="7"/>
  <c r="F36" i="7"/>
  <c r="F32" i="7"/>
  <c r="H32" i="7" s="1"/>
  <c r="F31" i="7"/>
  <c r="H31" i="7" s="1"/>
  <c r="F30" i="7"/>
  <c r="H30" i="7" s="1"/>
  <c r="F28" i="7"/>
  <c r="F32" i="19" l="1"/>
  <c r="F33" i="19"/>
  <c r="F31" i="19"/>
  <c r="F21" i="7"/>
  <c r="D59" i="10" l="1"/>
  <c r="D58" i="10"/>
  <c r="D52" i="10"/>
  <c r="D50" i="10"/>
  <c r="D47" i="10"/>
  <c r="C10" i="11" l="1"/>
  <c r="A56" i="9" l="1"/>
  <c r="D39" i="18"/>
  <c r="D41" i="18" s="1"/>
  <c r="F67" i="7" s="1"/>
  <c r="B55" i="10"/>
  <c r="B43" i="10"/>
  <c r="D43" i="9"/>
  <c r="B43" i="9"/>
  <c r="B44" i="9"/>
  <c r="D53" i="9"/>
  <c r="D56" i="9"/>
  <c r="D55" i="9"/>
  <c r="E55" i="9" s="1"/>
  <c r="D54" i="9"/>
  <c r="D52" i="9"/>
  <c r="D51" i="9"/>
  <c r="D50" i="9"/>
  <c r="D49" i="9"/>
  <c r="B57" i="9"/>
  <c r="B58" i="9"/>
  <c r="B34" i="9"/>
  <c r="C12" i="7"/>
  <c r="D67" i="7" l="1"/>
  <c r="C67" i="7"/>
  <c r="E67" i="7"/>
  <c r="E16" i="7"/>
  <c r="E65" i="7"/>
  <c r="C16" i="7"/>
  <c r="D65" i="7"/>
  <c r="C65" i="7"/>
  <c r="E18" i="7"/>
  <c r="D18" i="7"/>
  <c r="C18" i="7"/>
  <c r="D16" i="7"/>
  <c r="F47" i="7" l="1"/>
  <c r="F7" i="11"/>
  <c r="C47" i="7" l="1"/>
  <c r="D47" i="7" s="1"/>
  <c r="E47" i="7" s="1"/>
  <c r="H47" i="7"/>
  <c r="F49" i="7"/>
  <c r="D43" i="10" s="1"/>
  <c r="F40" i="7"/>
  <c r="D20" i="19"/>
  <c r="D19" i="19" s="1"/>
  <c r="F61" i="7"/>
  <c r="C57" i="7"/>
  <c r="F56" i="7"/>
  <c r="F55" i="7"/>
  <c r="F53" i="7"/>
  <c r="D12" i="19"/>
  <c r="H14" i="7" s="1"/>
  <c r="A52" i="19"/>
  <c r="A54" i="19"/>
  <c r="A55" i="19" s="1"/>
  <c r="A57" i="19"/>
  <c r="A58" i="19" s="1"/>
  <c r="A59" i="19" s="1"/>
  <c r="A60" i="19" s="1"/>
  <c r="A61" i="19" s="1"/>
  <c r="A62" i="19" s="1"/>
  <c r="A72" i="19" s="1"/>
  <c r="D14" i="19"/>
  <c r="H16" i="7" s="1"/>
  <c r="D55" i="10" l="1"/>
  <c r="E53" i="7"/>
  <c r="C53" i="7"/>
  <c r="D53" i="7"/>
  <c r="C55" i="7"/>
  <c r="D55" i="7"/>
  <c r="E55" i="7"/>
  <c r="D56" i="7"/>
  <c r="E56" i="7"/>
  <c r="C56" i="7"/>
  <c r="D40" i="7"/>
  <c r="C40" i="7"/>
  <c r="E40" i="7"/>
  <c r="A2" i="23"/>
  <c r="D39" i="19" l="1"/>
  <c r="D32" i="10" s="1"/>
  <c r="D37" i="19"/>
  <c r="D30" i="10" s="1"/>
  <c r="D16" i="19"/>
  <c r="H18" i="7" s="1"/>
  <c r="F60" i="7"/>
  <c r="F58" i="7"/>
  <c r="A49" i="19"/>
  <c r="C7" i="11"/>
  <c r="L18" i="23"/>
  <c r="L17" i="23"/>
  <c r="L16" i="23"/>
  <c r="L15" i="23"/>
  <c r="L14" i="23"/>
  <c r="L13" i="23"/>
  <c r="L12" i="23"/>
  <c r="L11" i="23"/>
  <c r="L10" i="23"/>
  <c r="L9" i="23"/>
  <c r="L8" i="23"/>
  <c r="L7" i="23"/>
  <c r="H18" i="23"/>
  <c r="H17" i="23"/>
  <c r="E7" i="23"/>
  <c r="E8" i="23"/>
  <c r="E9" i="23"/>
  <c r="C8" i="11"/>
  <c r="D60" i="7" l="1"/>
  <c r="E60" i="7"/>
  <c r="C60" i="7"/>
  <c r="C54" i="7"/>
  <c r="D54" i="7"/>
  <c r="E54" i="7"/>
  <c r="C58" i="7"/>
  <c r="D58" i="7"/>
  <c r="E58" i="7"/>
  <c r="E36" i="7"/>
  <c r="D36" i="7"/>
  <c r="C36" i="7"/>
  <c r="C59" i="7"/>
  <c r="D59" i="7"/>
  <c r="E59" i="7"/>
  <c r="E38" i="7"/>
  <c r="D38" i="7"/>
  <c r="C38" i="7"/>
  <c r="F41" i="7"/>
  <c r="H41" i="7" s="1"/>
  <c r="F42" i="7"/>
  <c r="H42" i="7" s="1"/>
  <c r="F43" i="7"/>
  <c r="H43" i="7" s="1"/>
  <c r="F44" i="7"/>
  <c r="H44" i="7" s="1"/>
  <c r="F45" i="7"/>
  <c r="H45" i="7" s="1"/>
  <c r="F46" i="7"/>
  <c r="H46" i="7" s="1"/>
  <c r="F48" i="7"/>
  <c r="F51" i="7"/>
  <c r="H51" i="7" s="1"/>
  <c r="F52" i="7"/>
  <c r="F62" i="7"/>
  <c r="H62" i="7" s="1"/>
  <c r="F39" i="7"/>
  <c r="F37" i="7"/>
  <c r="F29" i="7"/>
  <c r="H29" i="7" s="1"/>
  <c r="F33" i="7"/>
  <c r="F34" i="7"/>
  <c r="H34" i="7" s="1"/>
  <c r="D23" i="19"/>
  <c r="D24" i="19"/>
  <c r="D22" i="19"/>
  <c r="H24" i="7" s="1"/>
  <c r="D18" i="19"/>
  <c r="H20" i="7" s="1"/>
  <c r="F19" i="7"/>
  <c r="H19" i="7" s="1"/>
  <c r="D13" i="19"/>
  <c r="H15" i="7" s="1"/>
  <c r="C52" i="7" l="1"/>
  <c r="E52" i="7"/>
  <c r="D52" i="7"/>
  <c r="F63" i="7"/>
  <c r="C66" i="7"/>
  <c r="D66" i="7"/>
  <c r="E66" i="7"/>
  <c r="E39" i="7"/>
  <c r="C39" i="7"/>
  <c r="D39" i="7"/>
  <c r="C48" i="7"/>
  <c r="E48" i="7"/>
  <c r="D48" i="7"/>
  <c r="D33" i="7"/>
  <c r="E33" i="7"/>
  <c r="C33" i="7"/>
  <c r="G1" i="7"/>
  <c r="A24" i="10" l="1"/>
  <c r="A25" i="10" s="1"/>
  <c r="A26" i="10" s="1"/>
  <c r="A27" i="10" s="1"/>
  <c r="A28" i="10" s="1"/>
  <c r="A33" i="10" s="1"/>
  <c r="A34" i="10" s="1"/>
  <c r="A35" i="10" s="1"/>
  <c r="A36" i="10" s="1"/>
  <c r="A37" i="10" s="1"/>
  <c r="A38" i="10" s="1"/>
  <c r="A39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4" i="9" s="1"/>
  <c r="A57" i="9" s="1"/>
  <c r="A59" i="9" s="1"/>
  <c r="A60" i="9" s="1"/>
  <c r="A2" i="9"/>
  <c r="A8" i="9"/>
  <c r="A11" i="9" s="1"/>
  <c r="A12" i="9" s="1"/>
  <c r="A13" i="9" s="1"/>
  <c r="A17" i="9" s="1"/>
  <c r="A18" i="9" s="1"/>
  <c r="A19" i="9" s="1"/>
  <c r="B60" i="9"/>
  <c r="B59" i="9"/>
  <c r="B35" i="9"/>
  <c r="B36" i="9"/>
  <c r="B37" i="9"/>
  <c r="B38" i="9"/>
  <c r="B39" i="9"/>
  <c r="B40" i="9"/>
  <c r="B41" i="9"/>
  <c r="B42" i="9"/>
  <c r="B45" i="9"/>
  <c r="B46" i="9"/>
  <c r="B47" i="9"/>
  <c r="B48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50" i="7"/>
  <c r="B44" i="10" s="1"/>
  <c r="B51" i="7"/>
  <c r="B52" i="7"/>
  <c r="B45" i="10" s="1"/>
  <c r="B46" i="10"/>
  <c r="B47" i="10"/>
  <c r="B55" i="7"/>
  <c r="B48" i="10" s="1"/>
  <c r="B49" i="10"/>
  <c r="B50" i="10"/>
  <c r="B51" i="10"/>
  <c r="B52" i="10"/>
  <c r="B53" i="10"/>
  <c r="B62" i="7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4" i="7" s="1"/>
  <c r="A45" i="7" s="1"/>
  <c r="A46" i="7" s="1"/>
  <c r="A48" i="7" s="1"/>
  <c r="A51" i="7" s="1"/>
  <c r="A54" i="7" s="1"/>
  <c r="A55" i="7" s="1"/>
  <c r="A56" i="7" s="1"/>
  <c r="A57" i="7" s="1"/>
  <c r="A58" i="7" s="1"/>
  <c r="A59" i="7" s="1"/>
  <c r="A60" i="7" s="1"/>
  <c r="A61" i="7" s="1"/>
  <c r="A62" i="7" s="1"/>
  <c r="A31" i="19"/>
  <c r="A32" i="19" s="1"/>
  <c r="A33" i="19" s="1"/>
  <c r="A34" i="19" s="1"/>
  <c r="A35" i="19" s="1"/>
  <c r="A40" i="19" s="1"/>
  <c r="A41" i="19" s="1"/>
  <c r="A42" i="19" s="1"/>
  <c r="A43" i="19" s="1"/>
  <c r="A44" i="19" s="1"/>
  <c r="A45" i="19" s="1"/>
  <c r="A46" i="19" s="1"/>
  <c r="A47" i="19" s="1"/>
  <c r="A13" i="19"/>
  <c r="A15" i="19" s="1"/>
  <c r="A16" i="19" s="1"/>
  <c r="A17" i="19" s="1"/>
  <c r="A22" i="19" s="1"/>
  <c r="A23" i="19" s="1"/>
  <c r="A24" i="19" s="1"/>
  <c r="A15" i="7"/>
  <c r="A17" i="7" s="1"/>
  <c r="A18" i="7" s="1"/>
  <c r="A19" i="7" s="1"/>
  <c r="A23" i="7" s="1"/>
  <c r="A24" i="7" s="1"/>
  <c r="E5" i="7"/>
  <c r="E4" i="7"/>
  <c r="A76" i="19" l="1"/>
  <c r="D8" i="9" l="1"/>
  <c r="D9" i="10" l="1"/>
  <c r="B23" i="9" l="1"/>
  <c r="B23" i="10" l="1"/>
  <c r="G56" i="9" l="1"/>
  <c r="G19" i="9"/>
  <c r="E63" i="7"/>
  <c r="E35" i="7"/>
  <c r="L19" i="23"/>
  <c r="D30" i="22"/>
  <c r="D28" i="22"/>
  <c r="J33" i="23"/>
  <c r="J31" i="23"/>
  <c r="G24" i="11"/>
  <c r="G22" i="11"/>
  <c r="D48" i="18"/>
  <c r="D46" i="18"/>
  <c r="D82" i="10"/>
  <c r="D80" i="10"/>
  <c r="D65" i="9"/>
  <c r="D63" i="9"/>
  <c r="E89" i="7"/>
  <c r="E87" i="7"/>
  <c r="O7" i="11"/>
  <c r="O11" i="11" s="1"/>
  <c r="D29" i="19" l="1"/>
  <c r="D22" i="10" s="1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F9" i="23"/>
  <c r="M8" i="23"/>
  <c r="N8" i="23" s="1"/>
  <c r="I8" i="23"/>
  <c r="J8" i="23" s="1"/>
  <c r="F8" i="23"/>
  <c r="M7" i="23"/>
  <c r="I7" i="23"/>
  <c r="J7" i="23" s="1"/>
  <c r="F7" i="23"/>
  <c r="E28" i="7" l="1"/>
  <c r="C28" i="7"/>
  <c r="D28" i="7"/>
  <c r="N29" i="23"/>
  <c r="N30" i="23" s="1"/>
  <c r="M19" i="23"/>
  <c r="I19" i="23"/>
  <c r="E19" i="23"/>
  <c r="J19" i="23"/>
  <c r="J27" i="23" s="1"/>
  <c r="N7" i="23"/>
  <c r="N19" i="23" s="1"/>
  <c r="N27" i="23" s="1"/>
  <c r="F19" i="23"/>
  <c r="F27" i="23" s="1"/>
  <c r="B19" i="9"/>
  <c r="D15" i="19" l="1"/>
  <c r="F17" i="7"/>
  <c r="F28" i="23"/>
  <c r="D31" i="19" s="1"/>
  <c r="D24" i="10" s="1"/>
  <c r="N28" i="23"/>
  <c r="D33" i="19" s="1"/>
  <c r="D26" i="10" s="1"/>
  <c r="J28" i="23"/>
  <c r="D32" i="19" s="1"/>
  <c r="D25" i="10" s="1"/>
  <c r="D25" i="19" l="1"/>
  <c r="H17" i="7"/>
  <c r="H25" i="7" s="1"/>
  <c r="C32" i="7"/>
  <c r="E32" i="7"/>
  <c r="L32" i="7" s="1"/>
  <c r="D32" i="7"/>
  <c r="D30" i="7"/>
  <c r="C30" i="7"/>
  <c r="E30" i="7"/>
  <c r="E31" i="7"/>
  <c r="D31" i="7"/>
  <c r="C31" i="7"/>
  <c r="F13" i="7"/>
  <c r="C17" i="7"/>
  <c r="C13" i="7" s="1"/>
  <c r="D51" i="19"/>
  <c r="C63" i="7"/>
  <c r="C35" i="7"/>
  <c r="D35" i="7"/>
  <c r="D63" i="7"/>
  <c r="C82" i="7"/>
  <c r="M84" i="7"/>
  <c r="L84" i="7"/>
  <c r="K84" i="7"/>
  <c r="M83" i="7"/>
  <c r="L83" i="7"/>
  <c r="K83" i="7"/>
  <c r="M81" i="7"/>
  <c r="L81" i="7"/>
  <c r="K81" i="7"/>
  <c r="M80" i="7"/>
  <c r="L80" i="7"/>
  <c r="K80" i="7"/>
  <c r="M79" i="7"/>
  <c r="L79" i="7"/>
  <c r="K79" i="7"/>
  <c r="M77" i="7"/>
  <c r="L77" i="7"/>
  <c r="K77" i="7"/>
  <c r="M76" i="7"/>
  <c r="L76" i="7"/>
  <c r="K76" i="7"/>
  <c r="M75" i="7"/>
  <c r="L75" i="7"/>
  <c r="K75" i="7"/>
  <c r="M74" i="7"/>
  <c r="L74" i="7"/>
  <c r="K74" i="7"/>
  <c r="M73" i="7"/>
  <c r="L73" i="7"/>
  <c r="K73" i="7"/>
  <c r="M72" i="7"/>
  <c r="L72" i="7"/>
  <c r="K72" i="7"/>
  <c r="M71" i="7"/>
  <c r="L71" i="7"/>
  <c r="K71" i="7"/>
  <c r="M68" i="7"/>
  <c r="L68" i="7"/>
  <c r="K68" i="7"/>
  <c r="L66" i="7"/>
  <c r="K66" i="7"/>
  <c r="M65" i="7"/>
  <c r="L65" i="7"/>
  <c r="K65" i="7"/>
  <c r="M64" i="7"/>
  <c r="L64" i="7"/>
  <c r="K64" i="7"/>
  <c r="L62" i="7"/>
  <c r="K62" i="7"/>
  <c r="L61" i="7"/>
  <c r="K61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29" i="7"/>
  <c r="K29" i="7"/>
  <c r="L28" i="7"/>
  <c r="K28" i="7"/>
  <c r="L24" i="7"/>
  <c r="K24" i="7"/>
  <c r="L23" i="7"/>
  <c r="K23" i="7"/>
  <c r="L22" i="7"/>
  <c r="K22" i="7"/>
  <c r="M21" i="7"/>
  <c r="L21" i="7"/>
  <c r="K21" i="7"/>
  <c r="L20" i="7"/>
  <c r="K20" i="7"/>
  <c r="L19" i="7"/>
  <c r="K19" i="7"/>
  <c r="L18" i="7"/>
  <c r="K18" i="7"/>
  <c r="L17" i="7"/>
  <c r="K17" i="7"/>
  <c r="L16" i="7"/>
  <c r="K16" i="7"/>
  <c r="L15" i="7"/>
  <c r="K15" i="7"/>
  <c r="M14" i="7"/>
  <c r="L14" i="7"/>
  <c r="K14" i="7"/>
  <c r="D82" i="7"/>
  <c r="E82" i="7"/>
  <c r="C78" i="7"/>
  <c r="D78" i="7"/>
  <c r="E78" i="7"/>
  <c r="C70" i="7"/>
  <c r="D70" i="7"/>
  <c r="E70" i="7"/>
  <c r="D13" i="7"/>
  <c r="E13" i="7"/>
  <c r="K31" i="7" l="1"/>
  <c r="K32" i="7"/>
  <c r="L31" i="7"/>
  <c r="K30" i="7"/>
  <c r="L30" i="7"/>
  <c r="F50" i="7"/>
  <c r="D44" i="9"/>
  <c r="E44" i="9" s="1"/>
  <c r="C69" i="7"/>
  <c r="K78" i="7"/>
  <c r="K63" i="7"/>
  <c r="K82" i="7"/>
  <c r="E69" i="7"/>
  <c r="K70" i="7"/>
  <c r="L63" i="7"/>
  <c r="L35" i="7"/>
  <c r="K13" i="7"/>
  <c r="L82" i="7"/>
  <c r="L70" i="7"/>
  <c r="L78" i="7"/>
  <c r="K35" i="7"/>
  <c r="L13" i="7"/>
  <c r="D69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A2" i="22"/>
  <c r="O8" i="11"/>
  <c r="A2" i="11"/>
  <c r="D11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D65" i="10"/>
  <c r="E65" i="10" s="1"/>
  <c r="D64" i="10"/>
  <c r="E64" i="10" s="1"/>
  <c r="D61" i="10"/>
  <c r="E61" i="10" s="1"/>
  <c r="E58" i="10"/>
  <c r="D57" i="10"/>
  <c r="E57" i="10" s="1"/>
  <c r="C56" i="10"/>
  <c r="D15" i="10"/>
  <c r="E15" i="10" s="1"/>
  <c r="D8" i="10"/>
  <c r="E8" i="10" s="1"/>
  <c r="C7" i="10"/>
  <c r="F5" i="10"/>
  <c r="A2" i="10"/>
  <c r="D60" i="9"/>
  <c r="E60" i="9" s="1"/>
  <c r="D59" i="9"/>
  <c r="E59" i="9" s="1"/>
  <c r="D58" i="9"/>
  <c r="E58" i="9" s="1"/>
  <c r="D57" i="9"/>
  <c r="E57" i="9" s="1"/>
  <c r="E56" i="9"/>
  <c r="E54" i="9"/>
  <c r="E53" i="9"/>
  <c r="E52" i="9"/>
  <c r="E51" i="9"/>
  <c r="E50" i="9"/>
  <c r="E49" i="9"/>
  <c r="D48" i="9"/>
  <c r="E48" i="9" s="1"/>
  <c r="D47" i="9"/>
  <c r="E47" i="9" s="1"/>
  <c r="D46" i="9"/>
  <c r="E46" i="9" s="1"/>
  <c r="D45" i="9"/>
  <c r="E45" i="9" s="1"/>
  <c r="D42" i="9"/>
  <c r="E42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2" i="7"/>
  <c r="F78" i="7"/>
  <c r="F70" i="7"/>
  <c r="M62" i="7"/>
  <c r="M61" i="7"/>
  <c r="M60" i="7"/>
  <c r="M59" i="7"/>
  <c r="M58" i="7"/>
  <c r="M57" i="7"/>
  <c r="M56" i="7"/>
  <c r="M55" i="7"/>
  <c r="M54" i="7"/>
  <c r="M53" i="7"/>
  <c r="M52" i="7"/>
  <c r="M51" i="7"/>
  <c r="M48" i="7"/>
  <c r="M46" i="7"/>
  <c r="M45" i="7"/>
  <c r="M44" i="7"/>
  <c r="M43" i="7"/>
  <c r="M42" i="7"/>
  <c r="M41" i="7"/>
  <c r="M40" i="7"/>
  <c r="M39" i="7"/>
  <c r="M38" i="7"/>
  <c r="M37" i="7"/>
  <c r="M36" i="7"/>
  <c r="M34" i="7"/>
  <c r="M33" i="7"/>
  <c r="M24" i="7"/>
  <c r="M23" i="7"/>
  <c r="M22" i="7"/>
  <c r="M20" i="7"/>
  <c r="M19" i="7"/>
  <c r="M18" i="7"/>
  <c r="M16" i="7"/>
  <c r="A7" i="7"/>
  <c r="D36" i="19"/>
  <c r="D26" i="9"/>
  <c r="E26" i="9" s="1"/>
  <c r="M31" i="7"/>
  <c r="D24" i="9"/>
  <c r="E24" i="9" s="1"/>
  <c r="M29" i="7"/>
  <c r="D22" i="9"/>
  <c r="E22" i="9" s="1"/>
  <c r="D15" i="9"/>
  <c r="D10" i="9"/>
  <c r="E10" i="9" s="1"/>
  <c r="D9" i="9"/>
  <c r="E9" i="9" s="1"/>
  <c r="D7" i="9"/>
  <c r="M70" i="7" l="1"/>
  <c r="H70" i="7"/>
  <c r="M82" i="7"/>
  <c r="H82" i="7"/>
  <c r="M78" i="7"/>
  <c r="H78" i="7"/>
  <c r="H50" i="7"/>
  <c r="F51" i="19"/>
  <c r="C23" i="22"/>
  <c r="D23" i="22"/>
  <c r="E23" i="22"/>
  <c r="F23" i="22"/>
  <c r="D44" i="10"/>
  <c r="E44" i="10" s="1"/>
  <c r="C50" i="7"/>
  <c r="K50" i="7" s="1"/>
  <c r="D18" i="18"/>
  <c r="O9" i="11"/>
  <c r="D28" i="19" s="1"/>
  <c r="F27" i="7" s="1"/>
  <c r="O12" i="11"/>
  <c r="F41" i="18"/>
  <c r="M15" i="7"/>
  <c r="C20" i="10"/>
  <c r="F69" i="7"/>
  <c r="M66" i="7"/>
  <c r="M63" i="7"/>
  <c r="M17" i="7"/>
  <c r="M30" i="7"/>
  <c r="M28" i="7"/>
  <c r="M32" i="7"/>
  <c r="D25" i="9"/>
  <c r="E25" i="9" s="1"/>
  <c r="K69" i="7"/>
  <c r="L69" i="7"/>
  <c r="E15" i="9"/>
  <c r="D14" i="9"/>
  <c r="E14" i="9" s="1"/>
  <c r="D23" i="9"/>
  <c r="E23" i="9" s="1"/>
  <c r="F35" i="7"/>
  <c r="H35" i="7" s="1"/>
  <c r="C61" i="9"/>
  <c r="D29" i="9"/>
  <c r="E29" i="9" s="1"/>
  <c r="D75" i="10"/>
  <c r="E75" i="10" s="1"/>
  <c r="D63" i="10"/>
  <c r="D12" i="10"/>
  <c r="E12" i="10" s="1"/>
  <c r="D14" i="10"/>
  <c r="E14" i="10" s="1"/>
  <c r="D16" i="10"/>
  <c r="E16" i="10" s="1"/>
  <c r="D18" i="10"/>
  <c r="E18" i="10" s="1"/>
  <c r="D28" i="10"/>
  <c r="E28" i="10" s="1"/>
  <c r="E30" i="10"/>
  <c r="E32" i="10"/>
  <c r="D34" i="10"/>
  <c r="E34" i="10" s="1"/>
  <c r="D36" i="10"/>
  <c r="E36" i="10" s="1"/>
  <c r="D38" i="10"/>
  <c r="E38" i="10" s="1"/>
  <c r="D40" i="10"/>
  <c r="E40" i="10" s="1"/>
  <c r="D42" i="10"/>
  <c r="E42" i="10" s="1"/>
  <c r="D46" i="10"/>
  <c r="E46" i="10" s="1"/>
  <c r="D48" i="10"/>
  <c r="E48" i="10" s="1"/>
  <c r="E50" i="10"/>
  <c r="E52" i="10"/>
  <c r="D53" i="10"/>
  <c r="E53" i="10" s="1"/>
  <c r="E55" i="10"/>
  <c r="D10" i="10"/>
  <c r="E10" i="10" s="1"/>
  <c r="D13" i="10"/>
  <c r="E13" i="10" s="1"/>
  <c r="D17" i="10"/>
  <c r="E17" i="10" s="1"/>
  <c r="D23" i="10"/>
  <c r="E23" i="10" s="1"/>
  <c r="E25" i="10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5" i="10"/>
  <c r="E45" i="10" s="1"/>
  <c r="E47" i="10"/>
  <c r="D49" i="10"/>
  <c r="E49" i="10" s="1"/>
  <c r="D51" i="10"/>
  <c r="E51" i="10" s="1"/>
  <c r="D71" i="10"/>
  <c r="E7" i="9"/>
  <c r="H85" i="7" l="1"/>
  <c r="M69" i="7"/>
  <c r="H69" i="7"/>
  <c r="M35" i="7"/>
  <c r="F36" i="19"/>
  <c r="D21" i="9"/>
  <c r="E21" i="9" s="1"/>
  <c r="D21" i="10"/>
  <c r="E43" i="9"/>
  <c r="M50" i="7"/>
  <c r="D60" i="10"/>
  <c r="E60" i="10" s="1"/>
  <c r="E22" i="10"/>
  <c r="E26" i="10"/>
  <c r="D62" i="10"/>
  <c r="E71" i="10"/>
  <c r="E9" i="10"/>
  <c r="M13" i="7"/>
  <c r="D11" i="10"/>
  <c r="E11" i="10" s="1"/>
  <c r="E24" i="10"/>
  <c r="D6" i="9"/>
  <c r="E6" i="9" s="1"/>
  <c r="D29" i="10"/>
  <c r="E29" i="10" s="1"/>
  <c r="E59" i="10"/>
  <c r="D56" i="10"/>
  <c r="E56" i="10" s="1"/>
  <c r="E27" i="7" l="1"/>
  <c r="E26" i="7" s="1"/>
  <c r="D27" i="7"/>
  <c r="C27" i="7"/>
  <c r="C26" i="7" s="1"/>
  <c r="C25" i="7" s="1"/>
  <c r="C85" i="7" s="1"/>
  <c r="K67" i="7"/>
  <c r="M67" i="7"/>
  <c r="L67" i="7"/>
  <c r="E43" i="10"/>
  <c r="D7" i="10"/>
  <c r="E7" i="10" s="1"/>
  <c r="E12" i="7"/>
  <c r="D12" i="7"/>
  <c r="C44" i="18"/>
  <c r="E21" i="10"/>
  <c r="K27" i="7" l="1"/>
  <c r="L27" i="7"/>
  <c r="M27" i="7"/>
  <c r="D26" i="7"/>
  <c r="D25" i="7" s="1"/>
  <c r="K25" i="7" s="1"/>
  <c r="E25" i="7"/>
  <c r="L12" i="7"/>
  <c r="K12" i="7"/>
  <c r="M12" i="7"/>
  <c r="K26" i="7" l="1"/>
  <c r="L26" i="7"/>
  <c r="D85" i="7"/>
  <c r="K85" i="7" s="1"/>
  <c r="L25" i="7"/>
  <c r="E85" i="7"/>
  <c r="D77" i="19"/>
  <c r="D41" i="9"/>
  <c r="D20" i="9" s="1"/>
  <c r="D41" i="10"/>
  <c r="M47" i="7"/>
  <c r="F77" i="19" l="1"/>
  <c r="H79" i="7"/>
  <c r="L85" i="7"/>
  <c r="E41" i="9"/>
  <c r="E20" i="9"/>
  <c r="D61" i="9"/>
  <c r="E61" i="9" s="1"/>
  <c r="E41" i="10"/>
  <c r="D20" i="10"/>
  <c r="F26" i="7"/>
  <c r="E20" i="10" l="1"/>
  <c r="D19" i="10"/>
  <c r="F25" i="7"/>
  <c r="M26" i="7"/>
  <c r="F85" i="7" l="1"/>
  <c r="M85" i="7" s="1"/>
  <c r="M25" i="7"/>
  <c r="C63" i="10"/>
  <c r="E63" i="10" s="1"/>
  <c r="E66" i="10"/>
  <c r="C62" i="10" l="1"/>
  <c r="C19" i="10" l="1"/>
  <c r="E62" i="10"/>
  <c r="E19" i="10" l="1"/>
  <c r="C78" i="10"/>
  <c r="D6" i="10" s="1"/>
  <c r="D78" i="10" l="1"/>
  <c r="E78" i="10" s="1"/>
  <c r="E6" i="10"/>
</calcChain>
</file>

<file path=xl/sharedStrings.xml><?xml version="1.0" encoding="utf-8"?>
<sst xmlns="http://schemas.openxmlformats.org/spreadsheetml/2006/main" count="457" uniqueCount="305">
  <si>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</si>
  <si>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</si>
  <si>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</si>
  <si>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</si>
  <si>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</si>
  <si>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</si>
  <si>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</si>
  <si>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</si>
  <si>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</si>
  <si>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</si>
  <si>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</si>
  <si>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</si>
  <si>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</si>
  <si>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</si>
  <si>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</si>
  <si>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</si>
  <si>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</si>
  <si>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</si>
  <si>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</si>
  <si>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</si>
  <si>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</si>
  <si>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</si>
  <si>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</si>
  <si>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</si>
  <si>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</si>
  <si>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</si>
  <si>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</si>
  <si>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</si>
  <si>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</si>
  <si>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</si>
  <si>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</si>
  <si>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</si>
  <si>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</si>
  <si>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</si>
  <si>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</si>
  <si>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</si>
  <si>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</si>
  <si>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</si>
  <si>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</si>
  <si>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</si>
  <si>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</si>
  <si>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</si>
  <si>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</si>
  <si>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</si>
  <si>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</si>
  <si>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</si>
  <si>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</si>
  <si>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</si>
  <si>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</si>
  <si>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</si>
  <si>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</si>
  <si>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</si>
  <si>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</si>
  <si>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</si>
  <si>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</si>
  <si>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</si>
  <si>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</si>
  <si>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</si>
  <si>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</si>
  <si>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</si>
  <si>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</si>
  <si>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</si>
  <si>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</si>
  <si>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</si>
  <si>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</si>
  <si>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</si>
  <si>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</si>
  <si>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</si>
  <si>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</si>
  <si>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</si>
  <si>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</si>
  <si>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</si>
  <si>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</si>
  <si>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</si>
  <si>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</si>
  <si>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</si>
  <si>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</si>
  <si>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</si>
  <si>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</si>
  <si>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</si>
  <si>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</si>
  <si>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</si>
  <si>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</si>
  <si>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</si>
  <si>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</si>
  <si>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</si>
  <si>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</si>
  <si>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</si>
  <si>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</si>
  <si>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</si>
  <si>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</si>
  <si>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</si>
  <si>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</si>
  <si>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</si>
  <si>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</si>
  <si>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</si>
  <si>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</si>
  <si>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</si>
  <si>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</si>
  <si>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</si>
  <si>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</si>
  <si>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</si>
  <si>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</si>
  <si>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</si>
  <si>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</si>
  <si>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</si>
  <si>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</si>
  <si>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</si>
  <si>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</si>
  <si>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</si>
  <si>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</si>
  <si>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</si>
  <si>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</si>
  <si>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</si>
  <si>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</si>
  <si>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</si>
  <si>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</si>
  <si>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</si>
  <si>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</si>
  <si>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</si>
  <si>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</si>
  <si>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</si>
  <si>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</si>
  <si>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</si>
  <si>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</si>
  <si>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</si>
  <si>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</si>
  <si>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</si>
  <si>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</si>
  <si>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</si>
  <si>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</si>
  <si>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</si>
  <si>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</si>
  <si>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</si>
  <si>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</si>
  <si>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</si>
  <si>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</si>
  <si>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ջեռուցման գծով</t>
  </si>
  <si>
    <t>էլ.էներգիայի գծով</t>
  </si>
  <si>
    <t>«Վեոլիա Ջուր» ՓԲԸ</t>
  </si>
  <si>
    <t>ջրմուղ-կոյուղու գծով</t>
  </si>
  <si>
    <t>կապի գծով</t>
  </si>
  <si>
    <t>եկամտային հարկի գծով</t>
  </si>
  <si>
    <t xml:space="preserve">սոցիալական վճարների գծով </t>
  </si>
  <si>
    <t>Կազմակերպության աշխատակիցներ</t>
  </si>
  <si>
    <t>դրոշմանիշային վճար</t>
  </si>
  <si>
    <t>Դեբիտորական պարտքեր վաճարքների գծով, այդ թվում՝</t>
  </si>
  <si>
    <t>վարձակալության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</si>
  <si>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</si>
  <si>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</si>
  <si>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</si>
  <si>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</si>
  <si>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</si>
  <si>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</si>
  <si>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</si>
  <si>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</si>
  <si>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</si>
  <si>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</si>
  <si>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</si>
  <si>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</si>
  <si>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</si>
  <si>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</si>
  <si>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</si>
  <si>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</si>
  <si>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</si>
  <si>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</si>
  <si>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</si>
  <si>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</si>
  <si>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</si>
  <si>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</si>
  <si>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</si>
  <si>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</si>
  <si>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</si>
  <si>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</si>
  <si>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</si>
  <si>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</si>
  <si>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</si>
  <si>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</si>
  <si>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</si>
  <si>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</si>
  <si>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</si>
  <si>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</si>
  <si>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</si>
  <si>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</si>
  <si>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</si>
  <si>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</si>
  <si>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</si>
  <si>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</si>
  <si>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</si>
  <si>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</si>
  <si>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</si>
  <si>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</si>
  <si>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</si>
  <si>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</si>
  <si>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</si>
  <si>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</si>
  <si>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</si>
  <si>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</si>
  <si>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</si>
  <si>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</si>
  <si>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</si>
  <si>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</si>
  <si>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</si>
  <si>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</si>
  <si>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</si>
  <si>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</si>
  <si>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</si>
  <si>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</si>
  <si>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</si>
  <si>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</si>
  <si>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</si>
  <si>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</si>
  <si>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</si>
  <si>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</si>
  <si>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</si>
  <si>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</si>
  <si>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</si>
  <si>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</si>
  <si>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</si>
  <si>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</si>
  <si>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</si>
  <si>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</si>
  <si>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</si>
  <si>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</si>
  <si>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</si>
  <si>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</si>
  <si>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</si>
  <si>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</si>
  <si>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</si>
  <si>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ԵՐԵՎԱՆԻ ՄԱՆԿԱՊԱՏ. ՍՏԵՂԾԱԳՈՐԾ.ՔԱՂԱՔԱՅԻՆ ԿԵՆՏՐՈՆ ՀՈԱԿ</t>
  </si>
  <si>
    <t>ՈՍԿԵ ԾԻՐԱՆ ԿԻՆՈՅԻ ԶԱՐԳԱՑՄԱՆ Հիմնադրամ</t>
  </si>
  <si>
    <t>Հեղինակային իրավունքի ծախսի գծով</t>
  </si>
  <si>
    <t>Բեմադրության կազմակերպման գծով</t>
  </si>
  <si>
    <t>Ֆինանսական կառավարում և խորհրդատվություն</t>
  </si>
  <si>
    <t>Տպագրության ծախսի գծով</t>
  </si>
  <si>
    <t>Ռեկվիզիտի ծախսի գծով</t>
  </si>
  <si>
    <t>Ներկայացուցչական ծախսերի գծով</t>
  </si>
  <si>
    <t>Վճարովի ծառայությունների գծով</t>
  </si>
  <si>
    <t xml:space="preserve">Գործուղման գծով </t>
  </si>
  <si>
    <t>Էմին Թորոսյան</t>
  </si>
  <si>
    <t>Արմեն Մնացյան</t>
  </si>
  <si>
    <t xml:space="preserve">«ԵՐԵՎԱՆԻ ՊԱՏԱՆԻ ՀԱՆԴԻՍԱՏԵՍԻ ԹԱՏՐՈՆ» ՀՈԱԿ-ի </t>
  </si>
  <si>
    <t>Հովացման և օդափոխության համակարգի սպասարկում</t>
  </si>
  <si>
    <r>
      <t xml:space="preserve">վճարովի /գեղագիտական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</si>
  <si>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Հեղինակային իրավունքի գծով</t>
  </si>
  <si>
    <t>Ռեկվիզիտի գծով</t>
  </si>
  <si>
    <t>Տպագրության  գծով</t>
  </si>
  <si>
    <t>Բեմադրության կազմակերպման  գծով</t>
  </si>
  <si>
    <t>Վճարովի ծառայությունների  գծով</t>
  </si>
  <si>
    <t>Այլ եկամուտներ</t>
  </si>
  <si>
    <t>Տույժերից և տուգանքներից ներհոսքեր</t>
  </si>
  <si>
    <t>ՀՎՍՎ թիվ 3 բաժին</t>
  </si>
  <si>
    <t>շահութահարկ</t>
  </si>
  <si>
    <t>աշխատավարձի գծով</t>
  </si>
  <si>
    <t>Տոմսարկղ ՍՊԸ</t>
  </si>
  <si>
    <t>տոմսերի վաճառքի գծով</t>
  </si>
  <si>
    <t>Թիքեթոն ՍՊԸ</t>
  </si>
  <si>
    <t>Արձագանք Պրո ՍՊԸ</t>
  </si>
  <si>
    <t>Երևանի մնջախաղի պետական թատրոն ՊՈԱԿ</t>
  </si>
  <si>
    <t>Կինոյի զարգացման Ոսկե ծիրան «ՀԿ»</t>
  </si>
  <si>
    <t>կոմունալ համավճարներ</t>
  </si>
  <si>
    <t>Այլ</t>
  </si>
  <si>
    <t>տրված կանխավճարներ</t>
  </si>
  <si>
    <t>Հայաստանի Էլեկտրական ցանցեր ՓԲԸ</t>
  </si>
  <si>
    <t>Գազպրոմ Արմենիա ՓԲԸ</t>
  </si>
  <si>
    <t>Յուքոմ ՍՊԸ</t>
  </si>
  <si>
    <t>ինտերնետ</t>
  </si>
  <si>
    <t>«Տոմսարկղ» ՍՊԸ</t>
  </si>
  <si>
    <t>միջնորդային ծառայություն</t>
  </si>
  <si>
    <t>«Շեմմ քոնսալթինգ» ՍՊԸ</t>
  </si>
  <si>
    <t>Ֆինանսական խորհրդատվություն</t>
  </si>
  <si>
    <t>Սուրբ Գրիգոր Լուսավորիչ բժշկական կենտրոն ՓԲԸ</t>
  </si>
  <si>
    <t>տոմսերի ստացվաած կանխավճար</t>
  </si>
  <si>
    <t>Երևանի քաղաքապետարան</t>
  </si>
  <si>
    <t>Հայհեղինակ</t>
  </si>
  <si>
    <t>հեղինակային վճար</t>
  </si>
  <si>
    <t>Գործք ՍՊԸ</t>
  </si>
  <si>
    <t>ամսագրի վճար</t>
  </si>
  <si>
    <t>Կենտրոն թաղապետարան</t>
  </si>
  <si>
    <t>գույքահարկի գծով</t>
  </si>
  <si>
    <t>աղբահանության վճար</t>
  </si>
  <si>
    <t>մեքենաներ և սարքավորումներ</t>
  </si>
  <si>
    <t>Տոմսերի վաճառք</t>
  </si>
  <si>
    <t>Դահլիճի վարձակալությունից</t>
  </si>
  <si>
    <t>Համաձայն հաստիքացուցակի</t>
  </si>
  <si>
    <t>հաստիքային աշխատողների լրավճարներ</t>
  </si>
  <si>
    <t>Գազամատակարարում</t>
  </si>
  <si>
    <t>էլեկտրոմատակարարում</t>
  </si>
  <si>
    <t>Անհրաժեշտ տնտեսական պարագաներ</t>
  </si>
  <si>
    <t>Գազամատակարարման անվտանգություն</t>
  </si>
  <si>
    <t>Մասնագիտացված կազմ. միջոցով</t>
  </si>
  <si>
    <t>Քարթրիջների լիցքավորում և այլն</t>
  </si>
  <si>
    <t>Ֆեյսբուքյան գովազդ</t>
  </si>
  <si>
    <t>Ծաղկեպսակներ և ծաղկեփնջեր</t>
  </si>
  <si>
    <t>Նոր և ընթացիկ ներկայացումների գծով</t>
  </si>
  <si>
    <t>Տոմսագրքույկների և բանեռների մասով</t>
  </si>
  <si>
    <t>Նոր բեմադրությունների մասով</t>
  </si>
  <si>
    <t>Տոմսերի իրացում, ամսագրեր, դիզայներական ծառայություն, քիմմաքրում, բեռնափոխադրում</t>
  </si>
  <si>
    <t>Հյուրաղաղեր ՀՀ մարզերում</t>
  </si>
  <si>
    <t>Տարեկան գույքահարկ և այլն</t>
  </si>
  <si>
    <t>Քաղիրավական դերասանների ելույթավճարներ</t>
  </si>
  <si>
    <t>էլեկտրամատակարարում</t>
  </si>
  <si>
    <t>Համաձայն 2022թ-ի փաստացի գումարի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</si>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</sst>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2"/>
      <color rgb="FFFF0000"/>
      <name val="GHEA Grapalat"/>
      <family val="3"/>
    </font>
    <font>
      <sz val="12"/>
      <color theme="1" tint="4.9989318521683403E-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2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6" borderId="10" xfId="46" applyNumberFormat="1" applyFont="1" applyFill="1" applyBorder="1" applyAlignment="1">
      <alignment horizontal="center" vertical="center" wrapText="1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166" fontId="41" fillId="0" borderId="17" xfId="60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vertical="center"/>
    </xf>
    <xf numFmtId="0" fontId="31" fillId="0" borderId="0" xfId="0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vertical="center"/>
      <protection hidden="1"/>
    </xf>
    <xf numFmtId="0" fontId="30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28" fillId="0" borderId="0" xfId="0" applyFont="1" applyFill="1" applyAlignment="1" applyProtection="1">
      <alignment horizontal="center" vertical="center" wrapText="1"/>
      <protection hidden="1"/>
    </xf>
    <xf numFmtId="0" fontId="35" fillId="0" borderId="0" xfId="0" applyFont="1" applyFill="1" applyAlignment="1" applyProtection="1">
      <alignment vertical="center" wrapText="1"/>
      <protection hidden="1"/>
    </xf>
    <xf numFmtId="0" fontId="27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horizontal="center" vertical="center"/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164" fontId="28" fillId="0" borderId="0" xfId="0" applyNumberFormat="1" applyFont="1" applyFill="1" applyAlignment="1" applyProtection="1">
      <alignment horizontal="center" vertical="center"/>
      <protection hidden="1"/>
    </xf>
    <xf numFmtId="164" fontId="28" fillId="0" borderId="0" xfId="0" applyNumberFormat="1" applyFont="1" applyFill="1" applyAlignment="1" applyProtection="1">
      <alignment horizontal="center" vertical="center" wrapText="1"/>
      <protection hidden="1"/>
    </xf>
    <xf numFmtId="164" fontId="28" fillId="0" borderId="0" xfId="0" applyNumberFormat="1" applyFont="1" applyFill="1" applyAlignment="1" applyProtection="1">
      <alignment vertical="center" wrapText="1"/>
      <protection hidden="1"/>
    </xf>
    <xf numFmtId="0" fontId="31" fillId="0" borderId="0" xfId="45" applyFont="1" applyFill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vertical="center"/>
      <protection hidden="1"/>
    </xf>
    <xf numFmtId="164" fontId="31" fillId="0" borderId="0" xfId="0" applyNumberFormat="1" applyFont="1" applyFill="1" applyAlignment="1" applyProtection="1">
      <alignment horizontal="center" vertical="center"/>
      <protection hidden="1"/>
    </xf>
    <xf numFmtId="166" fontId="31" fillId="0" borderId="0" xfId="0" applyNumberFormat="1" applyFont="1" applyFill="1" applyAlignment="1" applyProtection="1">
      <alignment vertical="center"/>
      <protection locked="0"/>
    </xf>
    <xf numFmtId="0" fontId="32" fillId="0" borderId="0" xfId="0" applyFont="1" applyFill="1" applyAlignment="1">
      <alignment vertical="center"/>
    </xf>
    <xf numFmtId="0" fontId="31" fillId="0" borderId="0" xfId="45" applyFont="1" applyFill="1" applyAlignment="1" applyProtection="1">
      <alignment vertical="center" wrapText="1"/>
      <protection hidden="1"/>
    </xf>
    <xf numFmtId="164" fontId="27" fillId="0" borderId="0" xfId="0" applyNumberFormat="1" applyFont="1" applyFill="1" applyAlignment="1" applyProtection="1">
      <alignment horizontal="center" vertical="center"/>
      <protection hidden="1"/>
    </xf>
    <xf numFmtId="0" fontId="27" fillId="0" borderId="0" xfId="0" applyFont="1" applyFill="1" applyAlignment="1" applyProtection="1">
      <alignment vertical="center"/>
      <protection hidden="1"/>
    </xf>
    <xf numFmtId="0" fontId="27" fillId="0" borderId="0" xfId="45" applyFont="1" applyFill="1" applyAlignment="1" applyProtection="1">
      <alignment horizontal="center" vertical="center"/>
      <protection locked="0"/>
    </xf>
    <xf numFmtId="0" fontId="27" fillId="0" borderId="0" xfId="45" applyFont="1" applyFill="1" applyAlignment="1" applyProtection="1">
      <alignment vertical="center"/>
      <protection hidden="1"/>
    </xf>
    <xf numFmtId="166" fontId="27" fillId="0" borderId="0" xfId="0" applyNumberFormat="1" applyFont="1" applyFill="1" applyAlignment="1">
      <alignment vertical="center"/>
    </xf>
    <xf numFmtId="0" fontId="30" fillId="0" borderId="0" xfId="45" applyFont="1" applyFill="1" applyAlignment="1" applyProtection="1">
      <alignment vertical="center"/>
      <protection locked="0"/>
    </xf>
    <xf numFmtId="166" fontId="27" fillId="0" borderId="0" xfId="0" applyNumberFormat="1" applyFont="1" applyFill="1" applyAlignment="1" applyProtection="1">
      <alignment vertical="center"/>
      <protection locked="0"/>
    </xf>
    <xf numFmtId="0" fontId="27" fillId="0" borderId="10" xfId="0" applyFont="1" applyFill="1" applyBorder="1" applyAlignment="1" applyProtection="1">
      <alignment vertical="center"/>
      <protection locked="0"/>
    </xf>
    <xf numFmtId="0" fontId="31" fillId="0" borderId="0" xfId="45" applyFont="1" applyFill="1" applyAlignment="1" applyProtection="1">
      <alignment vertical="center"/>
      <protection locked="0"/>
    </xf>
    <xf numFmtId="164" fontId="27" fillId="0" borderId="0" xfId="0" applyNumberFormat="1" applyFont="1" applyFill="1" applyAlignment="1" applyProtection="1">
      <alignment horizontal="center" vertical="center"/>
      <protection locked="0"/>
    </xf>
    <xf numFmtId="0" fontId="32" fillId="0" borderId="0" xfId="0" applyFont="1" applyFill="1" applyAlignment="1" applyProtection="1">
      <alignment vertical="center"/>
      <protection locked="0"/>
    </xf>
    <xf numFmtId="0" fontId="28" fillId="0" borderId="0" xfId="0" applyFont="1" applyFill="1" applyAlignment="1" applyProtection="1">
      <alignment vertical="center"/>
      <protection hidden="1"/>
    </xf>
    <xf numFmtId="166" fontId="28" fillId="0" borderId="0" xfId="0" applyNumberFormat="1" applyFont="1" applyFill="1" applyAlignment="1">
      <alignment vertical="center"/>
    </xf>
    <xf numFmtId="0" fontId="31" fillId="0" borderId="0" xfId="0" applyFont="1" applyFill="1" applyAlignment="1" applyProtection="1">
      <alignment horizontal="center" vertical="center"/>
      <protection hidden="1"/>
    </xf>
    <xf numFmtId="166" fontId="31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left" vertical="center"/>
    </xf>
    <xf numFmtId="166" fontId="28" fillId="0" borderId="0" xfId="0" applyNumberFormat="1" applyFont="1" applyFill="1" applyAlignment="1">
      <alignment horizontal="center" vertical="center" wrapText="1"/>
    </xf>
    <xf numFmtId="164" fontId="27" fillId="0" borderId="0" xfId="45" applyNumberFormat="1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Alignment="1" applyProtection="1">
      <alignment vertical="center"/>
      <protection hidden="1"/>
    </xf>
    <xf numFmtId="166" fontId="27" fillId="0" borderId="0" xfId="0" applyNumberFormat="1" applyFont="1" applyFill="1" applyAlignment="1" applyProtection="1">
      <alignment horizontal="left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164" fontId="27" fillId="0" borderId="0" xfId="45" applyNumberFormat="1" applyFont="1" applyFill="1" applyAlignment="1" applyProtection="1">
      <alignment vertical="center"/>
      <protection locked="0"/>
    </xf>
    <xf numFmtId="0" fontId="72" fillId="0" borderId="0" xfId="45" applyFont="1" applyFill="1" applyAlignment="1" applyProtection="1">
      <alignment horizontal="center" vertical="center"/>
      <protection locked="0"/>
    </xf>
    <xf numFmtId="0" fontId="72" fillId="0" borderId="0" xfId="45" applyFont="1" applyFill="1" applyAlignment="1" applyProtection="1">
      <alignment vertical="center"/>
      <protection hidden="1"/>
    </xf>
    <xf numFmtId="164" fontId="62" fillId="0" borderId="0" xfId="0" applyNumberFormat="1" applyFont="1" applyFill="1" applyAlignment="1" applyProtection="1">
      <alignment horizontal="center" vertical="center"/>
      <protection hidden="1"/>
    </xf>
    <xf numFmtId="166" fontId="71" fillId="0" borderId="0" xfId="0" applyNumberFormat="1" applyFont="1" applyFill="1" applyAlignment="1" applyProtection="1">
      <alignment vertical="center"/>
      <protection locked="0"/>
    </xf>
    <xf numFmtId="0" fontId="60" fillId="0" borderId="0" xfId="0" applyFont="1" applyFill="1" applyAlignment="1">
      <alignment vertical="center"/>
    </xf>
    <xf numFmtId="0" fontId="62" fillId="0" borderId="0" xfId="0" applyFont="1" applyFill="1" applyAlignment="1" applyProtection="1">
      <alignment vertical="center"/>
      <protection locked="0"/>
    </xf>
    <xf numFmtId="0" fontId="62" fillId="0" borderId="0" xfId="0" applyFont="1" applyFill="1" applyAlignment="1" applyProtection="1">
      <alignment vertical="center"/>
      <protection hidden="1"/>
    </xf>
    <xf numFmtId="0" fontId="31" fillId="0" borderId="0" xfId="45" applyFont="1" applyFill="1" applyAlignment="1">
      <alignment vertical="center"/>
    </xf>
    <xf numFmtId="0" fontId="27" fillId="0" borderId="0" xfId="45" applyFont="1" applyFill="1" applyAlignment="1">
      <alignment vertical="center"/>
    </xf>
    <xf numFmtId="0" fontId="27" fillId="0" borderId="0" xfId="45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 hidden="1"/>
    </xf>
    <xf numFmtId="0" fontId="28" fillId="0" borderId="0" xfId="0" applyFont="1" applyFill="1" applyAlignment="1">
      <alignment vertical="center"/>
    </xf>
    <xf numFmtId="166" fontId="28" fillId="0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Fill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left" vertical="center"/>
      <protection hidden="1"/>
    </xf>
    <xf numFmtId="0" fontId="27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Alignment="1" applyProtection="1">
      <alignment horizontal="left"/>
      <protection hidden="1"/>
    </xf>
    <xf numFmtId="0" fontId="31" fillId="0" borderId="0" xfId="0" applyFont="1" applyFill="1" applyProtection="1">
      <protection locked="0"/>
    </xf>
    <xf numFmtId="0" fontId="35" fillId="0" borderId="0" xfId="0" applyFont="1" applyFill="1" applyAlignment="1" applyProtection="1">
      <alignment horizontal="center" vertical="center"/>
      <protection hidden="1"/>
    </xf>
    <xf numFmtId="0" fontId="28" fillId="0" borderId="0" xfId="0" applyFont="1" applyFill="1" applyAlignment="1" applyProtection="1">
      <alignment horizontal="left" vertical="center" wrapText="1"/>
      <protection locked="0"/>
    </xf>
    <xf numFmtId="0" fontId="28" fillId="0" borderId="0" xfId="0" applyFont="1" applyFill="1" applyProtection="1"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6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Fill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right" vertical="center" wrapText="1"/>
      <protection locked="0"/>
    </xf>
    <xf numFmtId="1" fontId="27" fillId="0" borderId="10" xfId="45" applyNumberFormat="1" applyFont="1" applyBorder="1" applyAlignment="1" applyProtection="1">
      <alignment horizontal="center" vertical="center" wrapText="1"/>
      <protection locked="0"/>
    </xf>
    <xf numFmtId="49" fontId="27" fillId="0" borderId="18" xfId="45" applyNumberFormat="1" applyFont="1" applyBorder="1" applyAlignment="1" applyProtection="1">
      <alignment horizontal="left" vertical="center" wrapText="1"/>
      <protection locked="0"/>
    </xf>
    <xf numFmtId="164" fontId="31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69" fillId="0" borderId="10" xfId="0" applyNumberFormat="1" applyFont="1" applyFill="1" applyBorder="1" applyAlignment="1">
      <alignment horizontal="center" vertical="center"/>
    </xf>
    <xf numFmtId="0" fontId="30" fillId="0" borderId="10" xfId="20" applyFont="1" applyFill="1" applyBorder="1" applyAlignment="1" applyProtection="1">
      <alignment horizontal="center" vertical="center"/>
      <protection locked="0"/>
    </xf>
    <xf numFmtId="0" fontId="46" fillId="0" borderId="10" xfId="45" applyFont="1" applyFill="1" applyBorder="1" applyAlignment="1" applyProtection="1">
      <alignment horizontal="left" vertical="center" wrapText="1"/>
      <protection hidden="1"/>
    </xf>
    <xf numFmtId="166" fontId="31" fillId="0" borderId="10" xfId="20" applyNumberFormat="1" applyFont="1" applyFill="1" applyBorder="1" applyAlignment="1">
      <alignment horizontal="center" vertical="center"/>
    </xf>
    <xf numFmtId="166" fontId="31" fillId="0" borderId="0" xfId="20" applyNumberFormat="1" applyFont="1" applyFill="1" applyAlignment="1">
      <alignment horizontal="center" vertical="center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0" xfId="0" applyFont="1" applyFill="1" applyProtection="1">
      <protection locked="0"/>
    </xf>
    <xf numFmtId="0" fontId="30" fillId="0" borderId="0" xfId="0" applyFont="1" applyFill="1" applyProtection="1">
      <protection hidden="1"/>
    </xf>
    <xf numFmtId="0" fontId="31" fillId="0" borderId="10" xfId="45" applyFont="1" applyFill="1" applyBorder="1" applyAlignment="1">
      <alignment horizontal="left" vertical="center" wrapText="1"/>
    </xf>
    <xf numFmtId="166" fontId="31" fillId="0" borderId="35" xfId="20" applyNumberFormat="1" applyFont="1" applyFill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31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Fill="1" applyBorder="1" applyAlignment="1">
      <alignment horizontal="center" vertical="center"/>
    </xf>
    <xf numFmtId="0" fontId="32" fillId="0" borderId="10" xfId="45" applyFont="1" applyFill="1" applyBorder="1" applyAlignment="1" applyProtection="1">
      <alignment horizontal="center" vertical="center" wrapText="1"/>
      <protection hidden="1"/>
    </xf>
    <xf numFmtId="166" fontId="31" fillId="0" borderId="10" xfId="45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20" applyFont="1" applyFill="1" applyAlignment="1" applyProtection="1">
      <alignment horizontal="right" vertical="center" wrapText="1"/>
      <protection hidden="1"/>
    </xf>
    <xf numFmtId="166" fontId="28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Fill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45" applyFont="1" applyFill="1" applyAlignment="1" applyProtection="1">
      <alignment vertical="center" wrapText="1"/>
      <protection hidden="1"/>
    </xf>
    <xf numFmtId="0" fontId="28" fillId="0" borderId="0" xfId="45" applyFont="1" applyFill="1" applyAlignment="1" applyProtection="1">
      <alignment horizontal="center" vertical="center" wrapText="1"/>
      <protection locked="0"/>
    </xf>
    <xf numFmtId="0" fontId="29" fillId="0" borderId="0" xfId="45" applyFont="1" applyFill="1" applyAlignment="1" applyProtection="1">
      <alignment horizontal="center" vertical="center" wrapText="1"/>
      <protection hidden="1"/>
    </xf>
    <xf numFmtId="0" fontId="27" fillId="25" borderId="0" xfId="45" applyFont="1" applyFill="1" applyAlignment="1" applyProtection="1">
      <alignment vertical="center" wrapText="1"/>
      <protection locked="0"/>
    </xf>
    <xf numFmtId="0" fontId="27" fillId="25" borderId="0" xfId="45" applyFont="1" applyFill="1" applyAlignment="1" applyProtection="1">
      <alignment vertical="center" wrapText="1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166" fontId="27" fillId="0" borderId="0" xfId="0" applyNumberFormat="1" applyFont="1" applyFill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27" fillId="0" borderId="27" xfId="0" applyNumberFormat="1" applyFont="1" applyBorder="1" applyAlignment="1" applyProtection="1">
      <alignment vertical="center" wrapText="1"/>
      <protection locked="0"/>
    </xf>
    <xf numFmtId="0" fontId="31" fillId="24" borderId="0" xfId="20" applyFont="1" applyFill="1" applyAlignment="1" applyProtection="1">
      <alignment horizontal="right" vertical="center"/>
      <protection locked="0"/>
    </xf>
    <xf numFmtId="0" fontId="28" fillId="24" borderId="0" xfId="20" applyFont="1" applyFill="1" applyAlignment="1" applyProtection="1">
      <alignment horizontal="center" vertical="center"/>
      <protection hidden="1"/>
    </xf>
    <xf numFmtId="0" fontId="27" fillId="24" borderId="0" xfId="0" applyFont="1" applyFill="1" applyAlignment="1" applyProtection="1">
      <alignment horizontal="right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166" fontId="28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>
      <alignment horizontal="center" vertical="center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166" fontId="31" fillId="24" borderId="10" xfId="0" applyNumberFormat="1" applyFont="1" applyFill="1" applyBorder="1" applyAlignment="1" applyProtection="1">
      <alignment horizontal="center" vertical="center"/>
      <protection locked="0"/>
    </xf>
    <xf numFmtId="0" fontId="28" fillId="24" borderId="0" xfId="0" applyFont="1" applyFill="1" applyProtection="1">
      <protection hidden="1"/>
    </xf>
    <xf numFmtId="0" fontId="27" fillId="24" borderId="0" xfId="0" applyFont="1" applyFill="1" applyProtection="1">
      <protection locked="0"/>
    </xf>
    <xf numFmtId="0" fontId="27" fillId="24" borderId="0" xfId="0" applyFont="1" applyFill="1" applyProtection="1">
      <protection hidden="1"/>
    </xf>
    <xf numFmtId="166" fontId="27" fillId="24" borderId="10" xfId="20" applyNumberFormat="1" applyFont="1" applyFill="1" applyBorder="1" applyAlignment="1">
      <alignment horizontal="center" vertical="center"/>
    </xf>
    <xf numFmtId="0" fontId="30" fillId="24" borderId="10" xfId="45" applyFont="1" applyFill="1" applyBorder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left" vertical="center" wrapText="1"/>
      <protection hidden="1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2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left" vertical="center"/>
      <protection locked="0"/>
    </xf>
    <xf numFmtId="2" fontId="27" fillId="24" borderId="0" xfId="0" applyNumberFormat="1" applyFont="1" applyFill="1" applyAlignment="1" applyProtection="1">
      <alignment horizontal="left" vertical="center" wrapText="1"/>
      <protection locked="0"/>
    </xf>
    <xf numFmtId="164" fontId="69" fillId="24" borderId="10" xfId="0" applyNumberFormat="1" applyFont="1" applyFill="1" applyBorder="1" applyAlignment="1">
      <alignment horizontal="center" vertical="center"/>
    </xf>
    <xf numFmtId="0" fontId="31" fillId="24" borderId="0" xfId="0" applyFont="1" applyFill="1" applyAlignment="1" applyProtection="1">
      <alignment horizontal="center" vertical="center"/>
      <protection locked="0"/>
    </xf>
    <xf numFmtId="0" fontId="31" fillId="24" borderId="0" xfId="0" applyFont="1" applyFill="1" applyProtection="1">
      <protection locked="0"/>
    </xf>
    <xf numFmtId="0" fontId="31" fillId="24" borderId="0" xfId="0" applyFont="1" applyFill="1" applyProtection="1">
      <protection hidden="1"/>
    </xf>
    <xf numFmtId="0" fontId="31" fillId="24" borderId="0" xfId="0" applyFont="1" applyFill="1" applyAlignment="1" applyProtection="1">
      <alignment horizontal="right" vertical="center"/>
      <protection locked="0"/>
    </xf>
    <xf numFmtId="0" fontId="35" fillId="24" borderId="0" xfId="0" applyFont="1" applyFill="1" applyAlignment="1" applyProtection="1">
      <alignment horizontal="center" vertical="center" wrapText="1"/>
      <protection hidden="1"/>
    </xf>
    <xf numFmtId="164" fontId="28" fillId="24" borderId="0" xfId="0" applyNumberFormat="1" applyFont="1" applyFill="1" applyAlignment="1" applyProtection="1">
      <alignment horizontal="center" vertical="center" wrapText="1"/>
      <protection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>
      <alignment horizontal="center" vertical="center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166" fontId="28" fillId="24" borderId="0" xfId="0" applyNumberFormat="1" applyFont="1" applyFill="1" applyAlignment="1">
      <alignment horizontal="center" vertical="center" wrapText="1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0" applyFont="1" applyFill="1" applyAlignment="1" applyProtection="1">
      <alignment horizontal="center" vertical="center"/>
      <protection hidden="1"/>
    </xf>
    <xf numFmtId="0" fontId="31" fillId="24" borderId="0" xfId="0" applyFont="1" applyFill="1" applyAlignment="1" applyProtection="1">
      <alignment horizontal="center"/>
      <protection locked="0"/>
    </xf>
    <xf numFmtId="0" fontId="35" fillId="24" borderId="11" xfId="0" applyFont="1" applyFill="1" applyBorder="1" applyAlignment="1" applyProtection="1">
      <alignment horizontal="center" vertical="center"/>
      <protection hidden="1"/>
    </xf>
    <xf numFmtId="0" fontId="26" fillId="0" borderId="0" xfId="20" applyFont="1" applyFill="1" applyAlignment="1" applyProtection="1">
      <alignment horizontal="center" vertical="center" wrapText="1"/>
      <protection locked="0"/>
    </xf>
    <xf numFmtId="0" fontId="28" fillId="0" borderId="0" xfId="20" applyFont="1" applyFill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alignment horizontal="right" vertical="center"/>
      <protection locked="0"/>
    </xf>
    <xf numFmtId="0" fontId="26" fillId="0" borderId="0" xfId="0" applyFont="1" applyFill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9" fillId="0" borderId="27" xfId="45" applyFont="1" applyFill="1" applyBorder="1" applyAlignment="1">
      <alignment horizontal="center" vertical="center" wrapText="1"/>
    </xf>
    <xf numFmtId="0" fontId="59" fillId="0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canc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5"/>
  <sheetViews>
    <sheetView view="pageBreakPreview" topLeftCell="A63" zoomScaleSheetLayoutView="100" workbookViewId="0">
      <selection activeCell="A84" sqref="A84:XFD84"/>
    </sheetView>
  </sheetViews>
  <sheetFormatPr defaultColWidth="9.109375" defaultRowHeight="17.399999999999999"/>
  <cols>
    <col min="1" max="1" width="5.44140625" style="422" customWidth="1"/>
    <col min="2" max="2" width="58.88671875" style="422" customWidth="1"/>
    <col min="3" max="3" width="21.6640625" style="422" customWidth="1"/>
    <col min="4" max="4" width="28.44140625" style="554" customWidth="1"/>
    <col min="5" max="5" width="3.44140625" style="453" customWidth="1"/>
    <col min="6" max="6" width="13.44140625" style="417" hidden="1" customWidth="1"/>
    <col min="7" max="8" width="0" style="417" hidden="1" customWidth="1"/>
    <col min="9" max="9" width="18.44140625" style="417" hidden="1" customWidth="1"/>
    <col min="10" max="10" width="9.109375" style="417"/>
    <col min="11" max="11" width="13" style="417" customWidth="1"/>
    <col min="12" max="12" width="11.5546875" style="417" customWidth="1"/>
    <col min="13" max="13" width="2.5546875" style="417" customWidth="1"/>
    <col min="14" max="14" width="9.109375" style="417"/>
    <col min="15" max="15" width="3.33203125" style="417" customWidth="1"/>
    <col min="16" max="16" width="9.109375" style="422"/>
    <col min="17" max="17" width="3.6640625" style="422" customWidth="1"/>
    <col min="18" max="18" width="10" style="422" customWidth="1"/>
    <col min="19" max="19" width="9.109375" style="422"/>
    <col min="20" max="20" width="9.33203125" style="422" bestFit="1" customWidth="1"/>
    <col min="21" max="16384" width="9.109375" style="422"/>
  </cols>
  <sheetData>
    <row r="1" spans="1:15" s="417" customFormat="1">
      <c r="C1" s="418"/>
      <c r="D1" s="544" t="s">
        <v>155</v>
      </c>
      <c r="E1" s="419">
        <v>21</v>
      </c>
      <c r="F1" s="418"/>
    </row>
    <row r="2" spans="1:15" s="417" customFormat="1">
      <c r="C2" s="418"/>
      <c r="D2" s="559" t="s">
        <v>39</v>
      </c>
      <c r="E2" s="559"/>
      <c r="F2" s="418"/>
    </row>
    <row r="3" spans="1:15" s="417" customFormat="1">
      <c r="C3" s="418"/>
      <c r="D3" s="559" t="s">
        <v>225</v>
      </c>
      <c r="E3" s="559"/>
      <c r="F3" s="418"/>
    </row>
    <row r="4" spans="1:15" s="419" customFormat="1" ht="24.75" customHeight="1">
      <c r="B4" s="420"/>
      <c r="C4" s="420"/>
      <c r="D4" s="559" t="s">
        <v>226</v>
      </c>
      <c r="E4" s="559"/>
    </row>
    <row r="5" spans="1:15" s="419" customFormat="1" ht="20.25" customHeight="1">
      <c r="B5" s="420"/>
      <c r="C5" s="559" t="s">
        <v>227</v>
      </c>
      <c r="D5" s="559"/>
      <c r="E5" s="559"/>
    </row>
    <row r="6" spans="1:15" s="419" customFormat="1" ht="20.25" customHeight="1">
      <c r="B6" s="420"/>
      <c r="C6" s="418"/>
      <c r="D6" s="544"/>
      <c r="E6" s="418"/>
    </row>
    <row r="7" spans="1:15" ht="18.75" customHeight="1">
      <c r="A7" s="560" t="s">
        <v>40</v>
      </c>
      <c r="B7" s="560"/>
      <c r="C7" s="560"/>
      <c r="D7" s="560"/>
      <c r="E7" s="560"/>
      <c r="F7" s="421"/>
    </row>
    <row r="8" spans="1:15" ht="20.399999999999999" customHeight="1">
      <c r="A8" s="557" t="s">
        <v>241</v>
      </c>
      <c r="B8" s="557"/>
      <c r="C8" s="557"/>
      <c r="D8" s="557"/>
      <c r="E8" s="557"/>
      <c r="F8" s="423" t="s">
        <v>188</v>
      </c>
    </row>
    <row r="9" spans="1:15" ht="18.75" customHeight="1">
      <c r="A9" s="558" t="s">
        <v>201</v>
      </c>
      <c r="B9" s="558"/>
      <c r="C9" s="558"/>
      <c r="D9" s="558"/>
      <c r="E9" s="558"/>
      <c r="F9" s="424"/>
      <c r="G9" s="425"/>
      <c r="H9" s="425"/>
      <c r="J9" s="425"/>
      <c r="K9" s="425"/>
      <c r="L9" s="425"/>
    </row>
    <row r="10" spans="1:15" ht="21.6" customHeight="1">
      <c r="A10" s="426"/>
      <c r="B10" s="426"/>
      <c r="C10" s="426"/>
      <c r="D10" s="545" t="s">
        <v>51</v>
      </c>
      <c r="E10" s="427"/>
      <c r="K10" s="428"/>
    </row>
    <row r="11" spans="1:15" ht="20.399999999999999">
      <c r="A11" s="429" t="s">
        <v>7</v>
      </c>
      <c r="B11" s="430" t="s">
        <v>121</v>
      </c>
      <c r="C11" s="431"/>
      <c r="D11" s="546"/>
      <c r="E11" s="433"/>
    </row>
    <row r="12" spans="1:15" ht="22.2" customHeight="1">
      <c r="A12" s="434">
        <v>1</v>
      </c>
      <c r="B12" s="435" t="s">
        <v>113</v>
      </c>
      <c r="C12" s="436"/>
      <c r="D12" s="547">
        <f>+'Dramakan hosqer'!F14/1.2</f>
        <v>132892.16666666669</v>
      </c>
      <c r="E12" s="437"/>
      <c r="F12" s="438" t="s">
        <v>171</v>
      </c>
    </row>
    <row r="13" spans="1:15" ht="34.799999999999997" hidden="1">
      <c r="A13" s="434">
        <f>+A12+1</f>
        <v>2</v>
      </c>
      <c r="B13" s="439" t="s">
        <v>200</v>
      </c>
      <c r="C13" s="436"/>
      <c r="D13" s="547">
        <f>+'Dramakan hosqer'!F15</f>
        <v>0</v>
      </c>
      <c r="E13" s="437"/>
      <c r="F13" s="428" t="s">
        <v>228</v>
      </c>
    </row>
    <row r="14" spans="1:15" s="441" customFormat="1">
      <c r="A14" s="434">
        <v>2</v>
      </c>
      <c r="B14" s="435" t="s">
        <v>8</v>
      </c>
      <c r="C14" s="440"/>
      <c r="D14" s="547">
        <f>+'Dramakan hosqer'!F16/1.2</f>
        <v>41666.666666666672</v>
      </c>
      <c r="E14" s="437"/>
      <c r="F14" s="438" t="s">
        <v>169</v>
      </c>
      <c r="G14" s="428"/>
      <c r="H14" s="428"/>
      <c r="I14" s="428"/>
      <c r="J14" s="428"/>
      <c r="K14" s="428"/>
      <c r="L14" s="428"/>
      <c r="M14" s="428"/>
      <c r="N14" s="428"/>
      <c r="O14" s="428"/>
    </row>
    <row r="15" spans="1:15" s="441" customFormat="1">
      <c r="A15" s="434">
        <f>+A14+1</f>
        <v>3</v>
      </c>
      <c r="B15" s="435" t="s">
        <v>61</v>
      </c>
      <c r="C15" s="440"/>
      <c r="D15" s="547">
        <f>+Komunal!N30/1.2</f>
        <v>1850</v>
      </c>
      <c r="E15" s="437"/>
      <c r="F15" s="438"/>
      <c r="G15" s="428"/>
      <c r="H15" s="428"/>
      <c r="I15" s="428"/>
      <c r="J15" s="428"/>
      <c r="K15" s="428"/>
      <c r="L15" s="428"/>
      <c r="M15" s="428"/>
      <c r="N15" s="428"/>
      <c r="O15" s="428"/>
    </row>
    <row r="16" spans="1:15" s="441" customFormat="1">
      <c r="A16" s="434">
        <f t="shared" ref="A16:A24" si="0">+A15+1</f>
        <v>4</v>
      </c>
      <c r="B16" s="435" t="s">
        <v>162</v>
      </c>
      <c r="C16" s="440"/>
      <c r="D16" s="547">
        <f>+'Dramakan hosqer'!F18/1.2</f>
        <v>2083.3333333333335</v>
      </c>
      <c r="E16" s="437"/>
      <c r="F16" s="438"/>
      <c r="G16" s="428"/>
      <c r="H16" s="428"/>
      <c r="I16" s="428"/>
      <c r="J16" s="428"/>
      <c r="K16" s="428"/>
      <c r="L16" s="428"/>
      <c r="M16" s="428"/>
      <c r="N16" s="428"/>
      <c r="O16" s="428"/>
    </row>
    <row r="17" spans="1:25" s="441" customFormat="1" hidden="1">
      <c r="A17" s="434">
        <f t="shared" si="0"/>
        <v>5</v>
      </c>
      <c r="B17" s="435" t="s">
        <v>9</v>
      </c>
      <c r="C17" s="440"/>
      <c r="D17" s="547"/>
      <c r="E17" s="437"/>
      <c r="F17" s="438"/>
      <c r="G17" s="428"/>
      <c r="H17" s="428"/>
      <c r="I17" s="428"/>
      <c r="J17" s="428"/>
      <c r="K17" s="428"/>
      <c r="L17" s="428"/>
      <c r="M17" s="428"/>
      <c r="N17" s="428"/>
      <c r="O17" s="428"/>
    </row>
    <row r="18" spans="1:25" s="441" customFormat="1">
      <c r="A18" s="434">
        <v>5</v>
      </c>
      <c r="B18" s="435" t="s">
        <v>70</v>
      </c>
      <c r="C18" s="440"/>
      <c r="D18" s="547">
        <f>+'Dramakan hosqer'!F20</f>
        <v>10750</v>
      </c>
      <c r="E18" s="437"/>
      <c r="F18" s="438"/>
      <c r="G18" s="428"/>
      <c r="H18" s="428"/>
      <c r="I18" s="428"/>
      <c r="J18" s="428"/>
      <c r="K18" s="428"/>
      <c r="L18" s="428"/>
      <c r="M18" s="428"/>
      <c r="N18" s="428"/>
      <c r="O18" s="428"/>
    </row>
    <row r="19" spans="1:25" s="441" customFormat="1">
      <c r="A19" s="434">
        <v>6</v>
      </c>
      <c r="B19" s="435" t="s">
        <v>118</v>
      </c>
      <c r="C19" s="440"/>
      <c r="D19" s="547">
        <f>SUM(D20:D21)</f>
        <v>2055.4</v>
      </c>
      <c r="E19" s="437"/>
      <c r="F19" s="438"/>
      <c r="G19" s="428"/>
      <c r="H19" s="428"/>
      <c r="I19" s="428"/>
      <c r="J19" s="428"/>
      <c r="K19" s="428"/>
      <c r="L19" s="428"/>
      <c r="M19" s="428"/>
      <c r="N19" s="428"/>
      <c r="O19" s="428"/>
    </row>
    <row r="20" spans="1:25" s="441" customFormat="1" ht="15.6">
      <c r="A20" s="442">
        <v>6.1</v>
      </c>
      <c r="B20" s="443" t="s">
        <v>71</v>
      </c>
      <c r="C20" s="440"/>
      <c r="D20" s="548">
        <f>+D74</f>
        <v>2055.4</v>
      </c>
      <c r="E20" s="444"/>
      <c r="F20" s="445"/>
      <c r="G20" s="428"/>
      <c r="H20" s="428"/>
      <c r="I20" s="428"/>
      <c r="J20" s="428"/>
      <c r="K20" s="428"/>
      <c r="L20" s="428"/>
      <c r="M20" s="428"/>
      <c r="N20" s="428"/>
      <c r="O20" s="428"/>
    </row>
    <row r="21" spans="1:25" s="441" customFormat="1" ht="15.6" hidden="1">
      <c r="A21" s="442">
        <v>8.1999999999999993</v>
      </c>
      <c r="B21" s="443" t="s">
        <v>72</v>
      </c>
      <c r="C21" s="440"/>
      <c r="D21" s="549"/>
      <c r="E21" s="446"/>
      <c r="F21" s="445" t="s">
        <v>172</v>
      </c>
      <c r="G21" s="428"/>
      <c r="H21" s="428"/>
      <c r="I21" s="447"/>
      <c r="J21" s="428"/>
      <c r="K21" s="428"/>
      <c r="L21" s="428"/>
      <c r="M21" s="428"/>
      <c r="N21" s="428"/>
      <c r="O21" s="428"/>
    </row>
    <row r="22" spans="1:25" s="441" customFormat="1">
      <c r="A22" s="434">
        <f>+A19+1</f>
        <v>7</v>
      </c>
      <c r="B22" s="435" t="s">
        <v>10</v>
      </c>
      <c r="C22" s="440"/>
      <c r="D22" s="547">
        <f>+'Dramakan hosqer'!F22</f>
        <v>120</v>
      </c>
      <c r="E22" s="437"/>
      <c r="F22" s="438"/>
      <c r="G22" s="428"/>
      <c r="H22" s="428"/>
      <c r="I22" s="428"/>
      <c r="J22" s="428"/>
      <c r="K22" s="428"/>
      <c r="L22" s="428"/>
      <c r="M22" s="428"/>
      <c r="N22" s="428"/>
      <c r="O22" s="428"/>
    </row>
    <row r="23" spans="1:25" s="428" customFormat="1" hidden="1">
      <c r="A23" s="434">
        <f t="shared" si="0"/>
        <v>8</v>
      </c>
      <c r="B23" s="448"/>
      <c r="C23" s="449"/>
      <c r="D23" s="547">
        <f>+'Dramakan hosqer'!F23</f>
        <v>0</v>
      </c>
      <c r="E23" s="437"/>
      <c r="F23" s="450"/>
    </row>
    <row r="24" spans="1:25" s="428" customFormat="1" hidden="1">
      <c r="A24" s="434">
        <f t="shared" si="0"/>
        <v>9</v>
      </c>
      <c r="B24" s="448"/>
      <c r="C24" s="449"/>
      <c r="D24" s="547">
        <f>+'Dramakan hosqer'!F24</f>
        <v>0</v>
      </c>
      <c r="E24" s="437"/>
      <c r="F24" s="428" t="s">
        <v>198</v>
      </c>
    </row>
    <row r="25" spans="1:25" ht="24" customHeight="1">
      <c r="A25" s="429"/>
      <c r="B25" s="451" t="s">
        <v>27</v>
      </c>
      <c r="C25" s="431"/>
      <c r="D25" s="550">
        <f>SUM(D12:D19,D22:D24)</f>
        <v>191417.56666666671</v>
      </c>
      <c r="E25" s="452"/>
    </row>
    <row r="26" spans="1:25" ht="23.25" customHeight="1">
      <c r="A26" s="453"/>
      <c r="B26" s="429"/>
      <c r="C26" s="436"/>
      <c r="D26" s="551"/>
      <c r="E26" s="454"/>
    </row>
    <row r="27" spans="1:25" ht="24.75" customHeight="1">
      <c r="A27" s="429" t="s">
        <v>11</v>
      </c>
      <c r="B27" s="455" t="s">
        <v>122</v>
      </c>
      <c r="C27" s="432"/>
      <c r="D27" s="552"/>
      <c r="E27" s="456"/>
      <c r="P27" s="417"/>
      <c r="Q27" s="417"/>
      <c r="R27" s="417"/>
      <c r="S27" s="417"/>
      <c r="T27" s="417"/>
      <c r="U27" s="417"/>
      <c r="V27" s="417"/>
      <c r="W27" s="417"/>
      <c r="X27" s="417"/>
      <c r="Y27" s="417"/>
    </row>
    <row r="28" spans="1:25" s="441" customFormat="1">
      <c r="A28" s="434">
        <v>1</v>
      </c>
      <c r="B28" s="435" t="s">
        <v>12</v>
      </c>
      <c r="C28" s="440"/>
      <c r="D28" s="547">
        <f>+Ashkhatavardz!O9-'Dramakan hosqer'!F83</f>
        <v>135934</v>
      </c>
      <c r="E28" s="437"/>
      <c r="F28" s="438"/>
      <c r="G28" s="428"/>
      <c r="H28" s="428"/>
      <c r="I28" s="428"/>
      <c r="J28" s="428"/>
      <c r="K28" s="428"/>
      <c r="L28" s="428"/>
      <c r="M28" s="428"/>
      <c r="N28" s="428"/>
      <c r="O28" s="428"/>
    </row>
    <row r="29" spans="1:25" s="441" customFormat="1" ht="15">
      <c r="A29" s="457">
        <v>1.1000000000000001</v>
      </c>
      <c r="B29" s="458" t="s">
        <v>114</v>
      </c>
      <c r="C29" s="440"/>
      <c r="D29" s="548">
        <f>+Ashkhatavardz!I7</f>
        <v>3500</v>
      </c>
      <c r="E29" s="444"/>
      <c r="F29" s="459"/>
      <c r="G29" s="428"/>
      <c r="H29" s="428"/>
      <c r="I29" s="428"/>
      <c r="J29" s="428"/>
      <c r="K29" s="428"/>
      <c r="L29" s="460"/>
      <c r="M29" s="428"/>
      <c r="N29" s="428"/>
      <c r="O29" s="428"/>
      <c r="P29" s="428"/>
      <c r="Q29" s="428"/>
      <c r="R29" s="428"/>
      <c r="S29" s="428"/>
      <c r="T29" s="428"/>
      <c r="U29" s="428"/>
      <c r="V29" s="428"/>
      <c r="W29" s="428"/>
      <c r="X29" s="428"/>
      <c r="Y29" s="428"/>
    </row>
    <row r="30" spans="1:25" s="441" customFormat="1" ht="15" hidden="1">
      <c r="A30" s="457">
        <v>1.2</v>
      </c>
      <c r="B30" s="461"/>
      <c r="C30" s="440"/>
      <c r="D30" s="549"/>
      <c r="E30" s="446"/>
      <c r="F30" s="428"/>
      <c r="G30" s="428"/>
      <c r="H30" s="428"/>
      <c r="I30" s="428"/>
      <c r="J30" s="428"/>
      <c r="K30" s="428"/>
      <c r="L30" s="428"/>
      <c r="M30" s="428"/>
      <c r="N30" s="428"/>
      <c r="O30" s="428"/>
      <c r="P30" s="428"/>
      <c r="Q30" s="428"/>
      <c r="R30" s="428"/>
      <c r="S30" s="428"/>
      <c r="T30" s="428"/>
      <c r="U30" s="428"/>
      <c r="V30" s="428"/>
      <c r="W30" s="428"/>
      <c r="X30" s="428"/>
      <c r="Y30" s="428"/>
    </row>
    <row r="31" spans="1:25" s="441" customFormat="1">
      <c r="A31" s="434">
        <f>+A28+1</f>
        <v>2</v>
      </c>
      <c r="B31" s="435" t="s">
        <v>14</v>
      </c>
      <c r="C31" s="440"/>
      <c r="D31" s="547">
        <f>+Komunal!F28/1.2</f>
        <v>2757.7500000000005</v>
      </c>
      <c r="E31" s="437"/>
      <c r="F31" s="438">
        <f>+'Dramakan hosqer'!H30/1.2</f>
        <v>459.62500000000017</v>
      </c>
      <c r="G31" s="428"/>
      <c r="H31" s="428"/>
      <c r="I31" s="428"/>
      <c r="J31" s="428"/>
      <c r="K31" s="428"/>
      <c r="L31" s="428"/>
      <c r="M31" s="428"/>
      <c r="N31" s="428"/>
      <c r="O31" s="428"/>
    </row>
    <row r="32" spans="1:25" s="441" customFormat="1">
      <c r="A32" s="434">
        <f>+A31+1</f>
        <v>3</v>
      </c>
      <c r="B32" s="435" t="s">
        <v>13</v>
      </c>
      <c r="C32" s="440"/>
      <c r="D32" s="547">
        <f>+Komunal!J28/1.2</f>
        <v>2960.666666666667</v>
      </c>
      <c r="E32" s="437"/>
      <c r="F32" s="438">
        <f>+'Dramakan hosqer'!H31/1.2</f>
        <v>493.44444444444434</v>
      </c>
      <c r="G32" s="428"/>
      <c r="H32" s="428"/>
      <c r="I32" s="428"/>
      <c r="J32" s="428"/>
      <c r="K32" s="428"/>
      <c r="L32" s="428"/>
      <c r="M32" s="428"/>
      <c r="N32" s="428"/>
      <c r="O32" s="428"/>
    </row>
    <row r="33" spans="1:15" s="441" customFormat="1">
      <c r="A33" s="434">
        <f t="shared" ref="A33:A35" si="1">+A32+1</f>
        <v>4</v>
      </c>
      <c r="B33" s="435" t="s">
        <v>15</v>
      </c>
      <c r="C33" s="440"/>
      <c r="D33" s="547">
        <f>+Komunal!N28/1.2</f>
        <v>195.08333333333334</v>
      </c>
      <c r="E33" s="437"/>
      <c r="F33" s="438">
        <f>+'Dramakan hosqer'!H32/1.2</f>
        <v>32.513888888888879</v>
      </c>
      <c r="G33" s="428"/>
      <c r="H33" s="428"/>
      <c r="I33" s="428"/>
      <c r="J33" s="428"/>
      <c r="K33" s="428"/>
      <c r="L33" s="428"/>
      <c r="M33" s="428"/>
      <c r="N33" s="428"/>
      <c r="O33" s="428"/>
    </row>
    <row r="34" spans="1:15" s="441" customFormat="1">
      <c r="A34" s="434">
        <f t="shared" si="1"/>
        <v>5</v>
      </c>
      <c r="B34" s="435" t="s">
        <v>16</v>
      </c>
      <c r="C34" s="440"/>
      <c r="D34" s="547">
        <v>97.2</v>
      </c>
      <c r="E34" s="437"/>
      <c r="F34" s="438"/>
      <c r="G34" s="428"/>
      <c r="H34" s="428"/>
      <c r="I34" s="428"/>
      <c r="J34" s="428"/>
      <c r="K34" s="428"/>
      <c r="L34" s="428"/>
      <c r="M34" s="428"/>
      <c r="N34" s="428"/>
      <c r="O34" s="428"/>
    </row>
    <row r="35" spans="1:15" s="441" customFormat="1" hidden="1">
      <c r="A35" s="434">
        <f t="shared" si="1"/>
        <v>6</v>
      </c>
      <c r="B35" s="435" t="s">
        <v>17</v>
      </c>
      <c r="C35" s="440"/>
      <c r="D35" s="547">
        <v>0</v>
      </c>
      <c r="E35" s="437"/>
      <c r="F35" s="438"/>
      <c r="G35" s="428"/>
      <c r="H35" s="428"/>
      <c r="I35" s="428"/>
      <c r="J35" s="428"/>
      <c r="K35" s="428"/>
      <c r="L35" s="428"/>
      <c r="M35" s="428"/>
      <c r="N35" s="428"/>
      <c r="O35" s="428"/>
    </row>
    <row r="36" spans="1:15" s="441" customFormat="1">
      <c r="A36" s="434">
        <v>6</v>
      </c>
      <c r="B36" s="435" t="s">
        <v>18</v>
      </c>
      <c r="C36" s="440"/>
      <c r="D36" s="547">
        <f>SUM(D37:D39)</f>
        <v>472.00000000000006</v>
      </c>
      <c r="E36" s="437"/>
      <c r="F36" s="438">
        <f>+'Dramakan hosqer'!F35/1.2</f>
        <v>472.00000000000011</v>
      </c>
      <c r="G36" s="428"/>
      <c r="H36" s="428"/>
      <c r="I36" s="428"/>
      <c r="J36" s="428"/>
      <c r="K36" s="428"/>
      <c r="L36" s="428"/>
      <c r="M36" s="428"/>
      <c r="N36" s="428"/>
      <c r="O36" s="428"/>
    </row>
    <row r="37" spans="1:15" s="441" customFormat="1" ht="15">
      <c r="A37" s="442">
        <v>6.1</v>
      </c>
      <c r="B37" s="443" t="s">
        <v>19</v>
      </c>
      <c r="C37" s="440"/>
      <c r="D37" s="549">
        <f>(29.3+2.9)*12/1.2</f>
        <v>322.00000000000006</v>
      </c>
      <c r="E37" s="446"/>
      <c r="F37" s="428"/>
      <c r="G37" s="428"/>
      <c r="H37" s="428"/>
      <c r="I37" s="428"/>
      <c r="J37" s="428"/>
      <c r="K37" s="428"/>
      <c r="L37" s="428"/>
      <c r="M37" s="428"/>
      <c r="N37" s="428"/>
      <c r="O37" s="428"/>
    </row>
    <row r="38" spans="1:15" s="441" customFormat="1" ht="15" hidden="1">
      <c r="A38" s="442">
        <v>6.2</v>
      </c>
      <c r="B38" s="443" t="s">
        <v>20</v>
      </c>
      <c r="C38" s="440"/>
      <c r="D38" s="549">
        <v>0</v>
      </c>
      <c r="E38" s="446"/>
      <c r="F38" s="428"/>
      <c r="G38" s="428"/>
      <c r="H38" s="428"/>
      <c r="I38" s="428"/>
      <c r="J38" s="428"/>
      <c r="K38" s="428"/>
      <c r="L38" s="428"/>
      <c r="M38" s="428"/>
      <c r="N38" s="428"/>
      <c r="O38" s="428"/>
    </row>
    <row r="39" spans="1:15" s="441" customFormat="1" ht="15">
      <c r="A39" s="442">
        <v>6.3</v>
      </c>
      <c r="B39" s="443" t="s">
        <v>21</v>
      </c>
      <c r="C39" s="440"/>
      <c r="D39" s="549">
        <f>15*12/1.2</f>
        <v>150</v>
      </c>
      <c r="E39" s="446"/>
      <c r="F39" s="428"/>
      <c r="G39" s="428"/>
      <c r="H39" s="428"/>
      <c r="I39" s="428"/>
      <c r="J39" s="428"/>
      <c r="K39" s="428"/>
      <c r="L39" s="428"/>
      <c r="M39" s="428"/>
      <c r="N39" s="428"/>
      <c r="O39" s="428"/>
    </row>
    <row r="40" spans="1:15" s="441" customFormat="1">
      <c r="A40" s="434">
        <f>+A36+1</f>
        <v>7</v>
      </c>
      <c r="B40" s="435" t="s">
        <v>22</v>
      </c>
      <c r="C40" s="440"/>
      <c r="D40" s="547">
        <v>25</v>
      </c>
      <c r="E40" s="437"/>
      <c r="F40" s="438"/>
      <c r="G40" s="428"/>
      <c r="H40" s="428"/>
      <c r="I40" s="428"/>
      <c r="J40" s="428"/>
      <c r="K40" s="428"/>
      <c r="L40" s="428"/>
      <c r="M40" s="428"/>
      <c r="N40" s="428"/>
      <c r="O40" s="428"/>
    </row>
    <row r="41" spans="1:15" s="441" customFormat="1">
      <c r="A41" s="434">
        <f t="shared" ref="A41:A60" si="2">+A40+1</f>
        <v>8</v>
      </c>
      <c r="B41" s="435" t="s">
        <v>28</v>
      </c>
      <c r="C41" s="440"/>
      <c r="D41" s="547">
        <v>1950</v>
      </c>
      <c r="E41" s="437"/>
      <c r="F41" s="438"/>
      <c r="G41" s="428"/>
      <c r="H41" s="428"/>
      <c r="I41" s="428"/>
      <c r="J41" s="428"/>
      <c r="K41" s="428"/>
      <c r="L41" s="428"/>
      <c r="M41" s="428"/>
      <c r="N41" s="428"/>
      <c r="O41" s="428"/>
    </row>
    <row r="42" spans="1:15" s="468" customFormat="1" hidden="1">
      <c r="A42" s="462">
        <f t="shared" si="2"/>
        <v>9</v>
      </c>
      <c r="B42" s="463" t="s">
        <v>23</v>
      </c>
      <c r="C42" s="464"/>
      <c r="D42" s="547">
        <v>0</v>
      </c>
      <c r="E42" s="465"/>
      <c r="F42" s="466"/>
      <c r="G42" s="467"/>
      <c r="H42" s="467"/>
      <c r="I42" s="467"/>
      <c r="J42" s="467"/>
      <c r="K42" s="467"/>
      <c r="L42" s="467"/>
      <c r="M42" s="467"/>
      <c r="N42" s="467"/>
      <c r="O42" s="467"/>
    </row>
    <row r="43" spans="1:15" s="441" customFormat="1" hidden="1">
      <c r="A43" s="434">
        <f t="shared" si="2"/>
        <v>10</v>
      </c>
      <c r="B43" s="435" t="s">
        <v>73</v>
      </c>
      <c r="C43" s="440"/>
      <c r="D43" s="547"/>
      <c r="E43" s="437"/>
      <c r="F43" s="438"/>
      <c r="G43" s="428"/>
      <c r="H43" s="428"/>
      <c r="I43" s="428"/>
      <c r="J43" s="428"/>
      <c r="K43" s="428"/>
      <c r="L43" s="428"/>
      <c r="M43" s="428"/>
      <c r="N43" s="428"/>
      <c r="O43" s="428"/>
    </row>
    <row r="44" spans="1:15" s="441" customFormat="1" hidden="1">
      <c r="A44" s="434">
        <f t="shared" si="2"/>
        <v>11</v>
      </c>
      <c r="B44" s="435" t="s">
        <v>47</v>
      </c>
      <c r="C44" s="440"/>
      <c r="D44" s="547"/>
      <c r="E44" s="437"/>
      <c r="F44" s="438"/>
      <c r="G44" s="428"/>
      <c r="H44" s="428"/>
      <c r="I44" s="428"/>
      <c r="J44" s="428"/>
      <c r="K44" s="428"/>
      <c r="L44" s="428"/>
      <c r="M44" s="428"/>
      <c r="N44" s="428"/>
      <c r="O44" s="428"/>
    </row>
    <row r="45" spans="1:15" s="441" customFormat="1" hidden="1">
      <c r="A45" s="434">
        <f t="shared" si="2"/>
        <v>12</v>
      </c>
      <c r="B45" s="435" t="s">
        <v>115</v>
      </c>
      <c r="C45" s="440"/>
      <c r="D45" s="547"/>
      <c r="E45" s="437"/>
      <c r="F45" s="438"/>
      <c r="G45" s="428"/>
      <c r="H45" s="428"/>
      <c r="I45" s="428"/>
      <c r="J45" s="428"/>
      <c r="K45" s="428"/>
      <c r="L45" s="428"/>
      <c r="M45" s="428"/>
      <c r="N45" s="428"/>
      <c r="O45" s="428"/>
    </row>
    <row r="46" spans="1:15" s="441" customFormat="1" hidden="1">
      <c r="A46" s="434">
        <f t="shared" si="2"/>
        <v>13</v>
      </c>
      <c r="B46" s="435" t="s">
        <v>116</v>
      </c>
      <c r="C46" s="440"/>
      <c r="D46" s="547"/>
      <c r="E46" s="437"/>
      <c r="F46" s="438"/>
      <c r="G46" s="428"/>
      <c r="H46" s="428"/>
      <c r="I46" s="428"/>
      <c r="J46" s="428"/>
      <c r="K46" s="428"/>
      <c r="L46" s="428"/>
      <c r="M46" s="428"/>
      <c r="N46" s="428"/>
      <c r="O46" s="428"/>
    </row>
    <row r="47" spans="1:15" s="441" customFormat="1" hidden="1">
      <c r="A47" s="434">
        <f t="shared" si="2"/>
        <v>14</v>
      </c>
      <c r="B47" s="435" t="s">
        <v>24</v>
      </c>
      <c r="C47" s="440"/>
      <c r="D47" s="547"/>
      <c r="E47" s="437"/>
      <c r="F47" s="438"/>
      <c r="G47" s="428"/>
      <c r="H47" s="428"/>
      <c r="I47" s="428"/>
      <c r="J47" s="428"/>
      <c r="K47" s="428"/>
      <c r="L47" s="428"/>
      <c r="M47" s="428"/>
      <c r="N47" s="428"/>
      <c r="O47" s="428"/>
    </row>
    <row r="48" spans="1:15" s="441" customFormat="1">
      <c r="A48" s="434">
        <v>9</v>
      </c>
      <c r="B48" s="435" t="s">
        <v>25</v>
      </c>
      <c r="C48" s="440"/>
      <c r="D48" s="547">
        <v>120</v>
      </c>
      <c r="E48" s="437"/>
      <c r="F48" s="438"/>
      <c r="G48" s="428"/>
      <c r="H48" s="428"/>
      <c r="I48" s="428"/>
      <c r="J48" s="428"/>
      <c r="K48" s="428"/>
      <c r="L48" s="428"/>
      <c r="M48" s="428"/>
      <c r="N48" s="428"/>
      <c r="O48" s="428"/>
    </row>
    <row r="49" spans="1:15" s="441" customFormat="1">
      <c r="A49" s="434">
        <f>+A48+1</f>
        <v>10</v>
      </c>
      <c r="B49" s="435" t="s">
        <v>65</v>
      </c>
      <c r="C49" s="440"/>
      <c r="D49" s="547">
        <v>984</v>
      </c>
      <c r="E49" s="437"/>
      <c r="F49" s="438"/>
      <c r="G49" s="428"/>
      <c r="H49" s="428"/>
      <c r="I49" s="428"/>
      <c r="J49" s="428"/>
      <c r="K49" s="428"/>
      <c r="L49" s="428"/>
      <c r="M49" s="428"/>
      <c r="N49" s="428"/>
      <c r="O49" s="428"/>
    </row>
    <row r="50" spans="1:15" s="441" customFormat="1" ht="34.799999999999997">
      <c r="A50" s="434">
        <v>11</v>
      </c>
      <c r="B50" s="439" t="s">
        <v>242</v>
      </c>
      <c r="C50" s="440"/>
      <c r="D50" s="547">
        <v>990</v>
      </c>
      <c r="E50" s="437"/>
      <c r="F50" s="438"/>
      <c r="G50" s="428"/>
      <c r="H50" s="428"/>
      <c r="I50" s="428"/>
      <c r="J50" s="428"/>
      <c r="K50" s="428"/>
      <c r="L50" s="428"/>
      <c r="M50" s="428"/>
      <c r="N50" s="428"/>
      <c r="O50" s="428"/>
    </row>
    <row r="51" spans="1:15" s="441" customFormat="1">
      <c r="A51" s="434">
        <v>12</v>
      </c>
      <c r="B51" s="435" t="s">
        <v>52</v>
      </c>
      <c r="C51" s="440"/>
      <c r="D51" s="547">
        <f>+D15</f>
        <v>1850</v>
      </c>
      <c r="E51" s="437"/>
      <c r="F51" s="438">
        <f>+'Dramakan hosqer'!F50/1.2</f>
        <v>1850</v>
      </c>
      <c r="G51" s="428"/>
      <c r="H51" s="428"/>
      <c r="I51" s="428"/>
      <c r="J51" s="428"/>
      <c r="K51" s="428"/>
      <c r="L51" s="428"/>
      <c r="M51" s="428"/>
      <c r="N51" s="428"/>
      <c r="O51" s="428"/>
    </row>
    <row r="52" spans="1:15" s="441" customFormat="1" hidden="1">
      <c r="A52" s="434">
        <f t="shared" si="2"/>
        <v>13</v>
      </c>
      <c r="B52" s="435" t="s">
        <v>44</v>
      </c>
      <c r="C52" s="440"/>
      <c r="D52" s="547">
        <v>0</v>
      </c>
      <c r="E52" s="437"/>
      <c r="F52" s="438"/>
      <c r="G52" s="428"/>
      <c r="H52" s="428"/>
      <c r="I52" s="428"/>
      <c r="J52" s="428"/>
      <c r="K52" s="428"/>
      <c r="L52" s="428"/>
      <c r="M52" s="428"/>
      <c r="N52" s="428"/>
      <c r="O52" s="428"/>
    </row>
    <row r="53" spans="1:15" s="441" customFormat="1">
      <c r="A53" s="434">
        <v>13</v>
      </c>
      <c r="B53" s="435" t="s">
        <v>74</v>
      </c>
      <c r="C53" s="440"/>
      <c r="D53" s="547">
        <v>130</v>
      </c>
      <c r="E53" s="437"/>
      <c r="F53" s="438"/>
      <c r="G53" s="428"/>
      <c r="H53" s="428"/>
      <c r="I53" s="428"/>
      <c r="J53" s="428"/>
      <c r="K53" s="428"/>
      <c r="L53" s="428"/>
      <c r="M53" s="428"/>
      <c r="N53" s="428"/>
      <c r="O53" s="428"/>
    </row>
    <row r="54" spans="1:15" s="441" customFormat="1" hidden="1">
      <c r="A54" s="434">
        <f t="shared" si="2"/>
        <v>14</v>
      </c>
      <c r="B54" s="435" t="s">
        <v>75</v>
      </c>
      <c r="C54" s="440"/>
      <c r="D54" s="547">
        <v>0</v>
      </c>
      <c r="E54" s="437"/>
      <c r="F54" s="438"/>
      <c r="G54" s="428"/>
      <c r="H54" s="428"/>
      <c r="I54" s="428"/>
      <c r="J54" s="428"/>
      <c r="K54" s="428"/>
      <c r="L54" s="428"/>
      <c r="M54" s="428"/>
      <c r="N54" s="428"/>
      <c r="O54" s="428"/>
    </row>
    <row r="55" spans="1:15" s="441" customFormat="1" hidden="1">
      <c r="A55" s="434">
        <f t="shared" si="2"/>
        <v>15</v>
      </c>
      <c r="B55" s="435" t="s">
        <v>45</v>
      </c>
      <c r="C55" s="440"/>
      <c r="D55" s="547">
        <v>0</v>
      </c>
      <c r="E55" s="437"/>
      <c r="F55" s="438"/>
      <c r="G55" s="428"/>
      <c r="H55" s="428"/>
      <c r="I55" s="428"/>
      <c r="J55" s="428"/>
      <c r="K55" s="428"/>
      <c r="L55" s="428"/>
      <c r="M55" s="428"/>
      <c r="N55" s="428"/>
      <c r="O55" s="428"/>
    </row>
    <row r="56" spans="1:15" s="441" customFormat="1">
      <c r="A56" s="434">
        <v>14</v>
      </c>
      <c r="B56" s="435" t="s">
        <v>117</v>
      </c>
      <c r="C56" s="440"/>
      <c r="D56" s="547">
        <v>990</v>
      </c>
      <c r="E56" s="437"/>
      <c r="F56" s="438"/>
      <c r="G56" s="428"/>
      <c r="H56" s="428"/>
      <c r="I56" s="428"/>
      <c r="J56" s="428"/>
      <c r="K56" s="428"/>
      <c r="L56" s="428"/>
      <c r="M56" s="428"/>
      <c r="N56" s="428"/>
      <c r="O56" s="428"/>
    </row>
    <row r="57" spans="1:15" s="441" customFormat="1" hidden="1">
      <c r="A57" s="434">
        <f t="shared" si="2"/>
        <v>15</v>
      </c>
      <c r="B57" s="435" t="s">
        <v>46</v>
      </c>
      <c r="C57" s="440"/>
      <c r="D57" s="547">
        <v>0</v>
      </c>
      <c r="E57" s="437"/>
      <c r="F57" s="438"/>
      <c r="G57" s="428"/>
      <c r="H57" s="428"/>
      <c r="I57" s="428"/>
      <c r="J57" s="428"/>
      <c r="K57" s="428"/>
      <c r="L57" s="428"/>
      <c r="M57" s="428"/>
      <c r="N57" s="428"/>
      <c r="O57" s="428"/>
    </row>
    <row r="58" spans="1:15" s="441" customFormat="1" hidden="1">
      <c r="A58" s="434">
        <f t="shared" si="2"/>
        <v>16</v>
      </c>
      <c r="B58" s="435" t="s">
        <v>62</v>
      </c>
      <c r="C58" s="440"/>
      <c r="D58" s="547">
        <v>0</v>
      </c>
      <c r="E58" s="437"/>
      <c r="F58" s="438"/>
      <c r="G58" s="428"/>
      <c r="H58" s="428"/>
      <c r="I58" s="428"/>
      <c r="J58" s="428"/>
      <c r="K58" s="428"/>
      <c r="L58" s="428"/>
      <c r="M58" s="428"/>
      <c r="N58" s="428"/>
      <c r="O58" s="428"/>
    </row>
    <row r="59" spans="1:15" s="441" customFormat="1" hidden="1">
      <c r="A59" s="434">
        <f t="shared" si="2"/>
        <v>17</v>
      </c>
      <c r="B59" s="435" t="s">
        <v>166</v>
      </c>
      <c r="C59" s="440"/>
      <c r="D59" s="547"/>
      <c r="E59" s="437"/>
      <c r="F59" s="438"/>
      <c r="G59" s="428"/>
      <c r="H59" s="428"/>
      <c r="I59" s="428"/>
      <c r="J59" s="428"/>
      <c r="K59" s="428"/>
      <c r="L59" s="428"/>
      <c r="M59" s="428"/>
      <c r="N59" s="428"/>
      <c r="O59" s="428"/>
    </row>
    <row r="60" spans="1:15" s="441" customFormat="1" hidden="1">
      <c r="A60" s="434">
        <f t="shared" si="2"/>
        <v>18</v>
      </c>
      <c r="B60" s="448"/>
      <c r="C60" s="440"/>
      <c r="D60" s="547"/>
      <c r="E60" s="437"/>
      <c r="F60" s="438"/>
      <c r="G60" s="428"/>
      <c r="H60" s="428"/>
      <c r="I60" s="428"/>
      <c r="J60" s="428"/>
      <c r="K60" s="428"/>
      <c r="L60" s="428"/>
      <c r="M60" s="428"/>
      <c r="N60" s="428"/>
      <c r="O60" s="428"/>
    </row>
    <row r="61" spans="1:15" s="441" customFormat="1" hidden="1">
      <c r="A61" s="434">
        <f>+A60+1</f>
        <v>19</v>
      </c>
      <c r="B61" s="448"/>
      <c r="C61" s="440"/>
      <c r="D61" s="547"/>
      <c r="E61" s="437"/>
      <c r="F61" s="438"/>
      <c r="G61" s="428"/>
      <c r="H61" s="428"/>
      <c r="I61" s="428"/>
      <c r="J61" s="428"/>
      <c r="K61" s="428"/>
      <c r="L61" s="428"/>
      <c r="M61" s="428"/>
      <c r="N61" s="428"/>
      <c r="O61" s="428"/>
    </row>
    <row r="62" spans="1:15" s="428" customFormat="1" hidden="1">
      <c r="A62" s="434">
        <f>+A61+1</f>
        <v>20</v>
      </c>
      <c r="B62" s="448"/>
      <c r="C62" s="449"/>
      <c r="D62" s="547"/>
      <c r="E62" s="437"/>
      <c r="F62" s="450"/>
    </row>
    <row r="63" spans="1:15" s="428" customFormat="1">
      <c r="A63" s="434">
        <v>15</v>
      </c>
      <c r="B63" s="435" t="s">
        <v>231</v>
      </c>
      <c r="C63" s="449"/>
      <c r="D63" s="547">
        <v>900</v>
      </c>
      <c r="E63" s="437"/>
      <c r="F63" s="450"/>
    </row>
    <row r="64" spans="1:15" s="428" customFormat="1">
      <c r="A64" s="434">
        <v>16</v>
      </c>
      <c r="B64" s="435" t="s">
        <v>233</v>
      </c>
      <c r="C64" s="449"/>
      <c r="D64" s="547">
        <v>480</v>
      </c>
      <c r="E64" s="437"/>
      <c r="F64" s="450"/>
    </row>
    <row r="65" spans="1:15" s="428" customFormat="1">
      <c r="A65" s="434">
        <v>17</v>
      </c>
      <c r="B65" s="435" t="s">
        <v>234</v>
      </c>
      <c r="C65" s="449"/>
      <c r="D65" s="547">
        <v>900</v>
      </c>
      <c r="E65" s="437"/>
      <c r="F65" s="450"/>
    </row>
    <row r="66" spans="1:15" s="428" customFormat="1">
      <c r="A66" s="434">
        <v>18</v>
      </c>
      <c r="B66" s="435" t="s">
        <v>235</v>
      </c>
      <c r="C66" s="449"/>
      <c r="D66" s="547">
        <v>8800</v>
      </c>
      <c r="E66" s="437"/>
      <c r="F66" s="450"/>
    </row>
    <row r="67" spans="1:15" s="428" customFormat="1">
      <c r="A67" s="434">
        <v>19</v>
      </c>
      <c r="B67" s="469" t="s">
        <v>236</v>
      </c>
      <c r="C67" s="449"/>
      <c r="D67" s="547">
        <v>200</v>
      </c>
      <c r="E67" s="437"/>
      <c r="F67" s="450"/>
    </row>
    <row r="68" spans="1:15" s="428" customFormat="1">
      <c r="A68" s="434">
        <v>20</v>
      </c>
      <c r="B68" s="435" t="s">
        <v>237</v>
      </c>
      <c r="C68" s="449"/>
      <c r="D68" s="547">
        <v>3600</v>
      </c>
      <c r="E68" s="437"/>
      <c r="F68" s="450"/>
    </row>
    <row r="69" spans="1:15" s="428" customFormat="1">
      <c r="A69" s="434">
        <v>21</v>
      </c>
      <c r="B69" s="435" t="s">
        <v>238</v>
      </c>
      <c r="C69" s="449"/>
      <c r="D69" s="547">
        <v>690</v>
      </c>
      <c r="E69" s="437"/>
      <c r="F69" s="450"/>
    </row>
    <row r="70" spans="1:15" s="428" customFormat="1" hidden="1">
      <c r="A70" s="434"/>
      <c r="B70" s="435"/>
      <c r="C70" s="449"/>
      <c r="D70" s="547"/>
      <c r="E70" s="437"/>
      <c r="F70" s="450"/>
    </row>
    <row r="71" spans="1:15" s="428" customFormat="1">
      <c r="A71" s="434">
        <v>22</v>
      </c>
      <c r="B71" s="435" t="s">
        <v>232</v>
      </c>
      <c r="C71" s="449"/>
      <c r="D71" s="547">
        <v>10900</v>
      </c>
      <c r="E71" s="437"/>
      <c r="F71" s="450"/>
    </row>
    <row r="72" spans="1:15" s="428" customFormat="1" hidden="1">
      <c r="A72" s="434">
        <f>+A62+1</f>
        <v>21</v>
      </c>
      <c r="B72" s="448"/>
      <c r="C72" s="449"/>
      <c r="D72" s="547"/>
      <c r="E72" s="437"/>
      <c r="F72" s="428" t="s">
        <v>197</v>
      </c>
    </row>
    <row r="73" spans="1:15" s="441" customFormat="1">
      <c r="A73" s="434">
        <v>23</v>
      </c>
      <c r="B73" s="435" t="s">
        <v>26</v>
      </c>
      <c r="C73" s="440"/>
      <c r="D73" s="547">
        <v>4705.4000000000005</v>
      </c>
      <c r="E73" s="437"/>
      <c r="F73" s="438"/>
      <c r="G73" s="428"/>
      <c r="H73" s="428"/>
      <c r="I73" s="428"/>
      <c r="J73" s="428"/>
      <c r="K73" s="428"/>
      <c r="L73" s="428"/>
      <c r="M73" s="428"/>
      <c r="N73" s="428"/>
      <c r="O73" s="428"/>
    </row>
    <row r="74" spans="1:15" s="441" customFormat="1" ht="15">
      <c r="A74" s="457">
        <v>23.1</v>
      </c>
      <c r="B74" s="470" t="s">
        <v>76</v>
      </c>
      <c r="C74" s="440"/>
      <c r="D74" s="549">
        <v>2055.4</v>
      </c>
      <c r="E74" s="446"/>
      <c r="F74" s="471"/>
      <c r="G74" s="428"/>
      <c r="H74" s="428"/>
      <c r="I74" s="428"/>
      <c r="J74" s="428"/>
      <c r="K74" s="428"/>
      <c r="L74" s="428"/>
      <c r="M74" s="428"/>
      <c r="N74" s="428"/>
      <c r="O74" s="428"/>
    </row>
    <row r="75" spans="1:15" s="441" customFormat="1">
      <c r="A75" s="434">
        <v>24</v>
      </c>
      <c r="B75" s="435" t="s">
        <v>77</v>
      </c>
      <c r="C75" s="440"/>
      <c r="D75" s="547">
        <v>40</v>
      </c>
      <c r="E75" s="437"/>
      <c r="F75" s="438"/>
      <c r="G75" s="428"/>
      <c r="H75" s="428"/>
      <c r="I75" s="428"/>
      <c r="J75" s="428"/>
      <c r="K75" s="428"/>
      <c r="L75" s="428"/>
      <c r="M75" s="428"/>
      <c r="N75" s="428"/>
      <c r="O75" s="428"/>
    </row>
    <row r="76" spans="1:15" s="441" customFormat="1">
      <c r="A76" s="434">
        <f>+A75+1</f>
        <v>25</v>
      </c>
      <c r="B76" s="435" t="s">
        <v>66</v>
      </c>
      <c r="C76" s="440"/>
      <c r="D76" s="547">
        <v>10746.5</v>
      </c>
      <c r="E76" s="437"/>
      <c r="F76" s="438"/>
      <c r="G76" s="428"/>
      <c r="H76" s="428"/>
      <c r="I76" s="428"/>
      <c r="J76" s="428"/>
      <c r="K76" s="428"/>
      <c r="L76" s="428"/>
      <c r="M76" s="428"/>
      <c r="N76" s="428"/>
      <c r="O76" s="428"/>
    </row>
    <row r="77" spans="1:15" ht="23.25" customHeight="1">
      <c r="A77" s="472"/>
      <c r="B77" s="473" t="s">
        <v>29</v>
      </c>
      <c r="C77" s="431"/>
      <c r="D77" s="553">
        <f>SUM(D28,D31:D36,D40:D73,D75:D76)</f>
        <v>191417.60000000001</v>
      </c>
      <c r="E77" s="475"/>
      <c r="F77" s="474">
        <f>+D25-D77</f>
        <v>-3.3333333296468481E-2</v>
      </c>
    </row>
    <row r="78" spans="1:15" ht="37.5" customHeight="1">
      <c r="B78" s="476"/>
      <c r="C78" s="477"/>
    </row>
    <row r="79" spans="1:15" ht="26.25" hidden="1" customHeight="1">
      <c r="B79" s="478" t="s">
        <v>2</v>
      </c>
      <c r="C79" s="479"/>
      <c r="D79" s="555" t="s">
        <v>239</v>
      </c>
      <c r="E79" s="417"/>
    </row>
    <row r="80" spans="1:15" ht="12.9" hidden="1" customHeight="1">
      <c r="B80" s="476"/>
      <c r="D80" s="556" t="s">
        <v>91</v>
      </c>
      <c r="E80" s="480"/>
    </row>
    <row r="81" spans="1:16" ht="27.15" hidden="1" customHeight="1">
      <c r="B81" s="478" t="s">
        <v>6</v>
      </c>
      <c r="C81" s="479"/>
      <c r="D81" s="555" t="s">
        <v>240</v>
      </c>
      <c r="E81" s="417"/>
    </row>
    <row r="82" spans="1:16" ht="13.5" hidden="1" customHeight="1">
      <c r="D82" s="556" t="s">
        <v>91</v>
      </c>
      <c r="E82" s="480"/>
    </row>
    <row r="83" spans="1:16" hidden="1">
      <c r="B83" s="477" t="s">
        <v>156</v>
      </c>
    </row>
    <row r="84" spans="1:16" s="346" customFormat="1" ht="93.6" customHeight="1">
      <c r="A84" s="615" t="s">
        <v>303</v>
      </c>
      <c r="B84" s="615"/>
      <c r="C84" s="347"/>
      <c r="D84" s="618" t="s">
        <v>304</v>
      </c>
      <c r="E84" s="618"/>
      <c r="G84" s="619"/>
    </row>
    <row r="85" spans="1:16" ht="40.5" customHeight="1">
      <c r="B85" s="481"/>
      <c r="C85" s="482"/>
      <c r="E85" s="422"/>
      <c r="F85" s="453"/>
      <c r="P85" s="417"/>
    </row>
  </sheetData>
  <sheetProtection formatCells="0" formatColumns="0" formatRows="0" insertColumns="0" insertRows="0" insertHyperlinks="0" deleteColumns="0" deleteRows="0" sort="0"/>
  <mergeCells count="9">
    <mergeCell ref="A84:B84"/>
    <mergeCell ref="D84:E84"/>
    <mergeCell ref="A8:E8"/>
    <mergeCell ref="A9:E9"/>
    <mergeCell ref="D2:E2"/>
    <mergeCell ref="D3:E3"/>
    <mergeCell ref="D4:E4"/>
    <mergeCell ref="C5:E5"/>
    <mergeCell ref="A7:E7"/>
  </mergeCells>
  <pageMargins left="0.19685039370078741" right="0.19685039370078741" top="0.35433070866141736" bottom="0.27559055118110237" header="0.31496062992125984" footer="0.19685039370078741"/>
  <pageSetup paperSize="9" scale="74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14"/>
  <sheetViews>
    <sheetView tabSelected="1" view="pageBreakPreview" topLeftCell="A56" zoomScaleSheetLayoutView="100" workbookViewId="0">
      <selection activeCell="P92" sqref="P92"/>
    </sheetView>
  </sheetViews>
  <sheetFormatPr defaultColWidth="9.109375" defaultRowHeight="15"/>
  <cols>
    <col min="1" max="1" width="4.44140625" style="54" customWidth="1"/>
    <col min="2" max="2" width="59.6640625" style="361" customWidth="1"/>
    <col min="3" max="3" width="16.44140625" style="54" customWidth="1"/>
    <col min="4" max="4" width="13.44140625" style="54" customWidth="1"/>
    <col min="5" max="5" width="14.6640625" style="54" customWidth="1"/>
    <col min="6" max="6" width="13.33203125" style="532" customWidth="1"/>
    <col min="7" max="7" width="3.5546875" style="54" customWidth="1"/>
    <col min="8" max="8" width="14.88671875" style="79" hidden="1" customWidth="1"/>
    <col min="9" max="10" width="12.88671875" style="79" hidden="1" customWidth="1"/>
    <col min="11" max="13" width="0" style="53" hidden="1" customWidth="1"/>
    <col min="14" max="14" width="11.88671875" style="62" hidden="1" customWidth="1"/>
    <col min="15" max="17" width="9.109375" style="53"/>
    <col min="18" max="16384" width="9.109375" style="54"/>
  </cols>
  <sheetData>
    <row r="1" spans="1:17" s="48" customFormat="1" ht="17.399999999999999">
      <c r="A1" s="405"/>
      <c r="B1" s="406"/>
      <c r="C1" s="401"/>
      <c r="D1" s="401"/>
      <c r="E1" s="401"/>
      <c r="F1" s="521" t="s">
        <v>155</v>
      </c>
      <c r="G1" s="400">
        <f>+'Ekamut-caxs'!E1+1</f>
        <v>22</v>
      </c>
      <c r="H1" s="79"/>
      <c r="I1" s="79"/>
      <c r="J1" s="79"/>
      <c r="N1" s="35"/>
    </row>
    <row r="2" spans="1:17" s="48" customFormat="1" ht="17.399999999999999">
      <c r="A2" s="405"/>
      <c r="B2" s="407"/>
      <c r="C2" s="405"/>
      <c r="D2" s="405"/>
      <c r="E2" s="405"/>
      <c r="F2" s="561" t="s">
        <v>39</v>
      </c>
      <c r="G2" s="561"/>
      <c r="H2" s="79"/>
      <c r="I2" s="79"/>
      <c r="J2" s="79"/>
      <c r="N2" s="35"/>
    </row>
    <row r="3" spans="1:17" s="48" customFormat="1" ht="17.399999999999999">
      <c r="A3" s="405"/>
      <c r="B3" s="407"/>
      <c r="C3" s="405"/>
      <c r="D3" s="405"/>
      <c r="E3" s="562" t="s">
        <v>225</v>
      </c>
      <c r="F3" s="562"/>
      <c r="G3" s="562"/>
      <c r="H3" s="79"/>
      <c r="I3" s="79"/>
      <c r="J3" s="79"/>
      <c r="N3" s="35"/>
    </row>
    <row r="4" spans="1:17" s="48" customFormat="1" ht="26.25" customHeight="1">
      <c r="A4" s="405"/>
      <c r="B4" s="407"/>
      <c r="C4" s="405"/>
      <c r="D4" s="405"/>
      <c r="E4" s="563" t="str">
        <f>+'Ekamut-caxs'!D4</f>
        <v xml:space="preserve">_____. _____. 2023թ. </v>
      </c>
      <c r="F4" s="563"/>
      <c r="G4" s="563"/>
      <c r="H4" s="79"/>
      <c r="I4" s="79"/>
      <c r="J4" s="79"/>
      <c r="N4" s="35"/>
    </row>
    <row r="5" spans="1:17" s="48" customFormat="1" ht="24.75" customHeight="1">
      <c r="A5" s="405"/>
      <c r="B5" s="407"/>
      <c r="C5" s="405"/>
      <c r="D5" s="405"/>
      <c r="E5" s="563" t="str">
        <f>+'Ekamut-caxs'!C5</f>
        <v xml:space="preserve">հ. __________- Ա որոշմամբ </v>
      </c>
      <c r="F5" s="563"/>
      <c r="G5" s="563"/>
      <c r="H5" s="79"/>
      <c r="I5" s="79"/>
      <c r="J5" s="79"/>
      <c r="N5" s="35"/>
    </row>
    <row r="6" spans="1:17" s="47" customFormat="1" ht="18" customHeight="1">
      <c r="A6" s="566" t="s">
        <v>40</v>
      </c>
      <c r="B6" s="566"/>
      <c r="C6" s="566"/>
      <c r="D6" s="566"/>
      <c r="E6" s="566"/>
      <c r="F6" s="566"/>
      <c r="G6" s="379"/>
      <c r="H6" s="79"/>
      <c r="I6" s="79"/>
      <c r="J6" s="79"/>
      <c r="K6" s="48"/>
      <c r="L6" s="48"/>
      <c r="M6" s="48"/>
      <c r="N6" s="35"/>
      <c r="O6" s="48"/>
      <c r="P6" s="48"/>
      <c r="Q6" s="48"/>
    </row>
    <row r="7" spans="1:17" s="7" customFormat="1" ht="20.399999999999999">
      <c r="A7" s="568" t="str">
        <f>+'Ekamut-caxs'!A8:D8</f>
        <v xml:space="preserve">«ԵՐԵՎԱՆԻ ՊԱՏԱՆԻ ՀԱՆԴԻՍԱՏԵՍԻ ԹԱՏՐՈՆ» ՀՈԱԿ-ի </v>
      </c>
      <c r="B7" s="568"/>
      <c r="C7" s="568"/>
      <c r="D7" s="568"/>
      <c r="E7" s="568"/>
      <c r="F7" s="568"/>
      <c r="G7" s="375"/>
      <c r="H7" s="386"/>
      <c r="I7" s="386"/>
      <c r="J7" s="386"/>
      <c r="K7" s="6"/>
      <c r="L7" s="6"/>
      <c r="M7" s="6"/>
      <c r="N7" s="35"/>
      <c r="O7" s="6"/>
      <c r="P7" s="6"/>
      <c r="Q7" s="6"/>
    </row>
    <row r="8" spans="1:17" s="7" customFormat="1" ht="18.75" customHeight="1">
      <c r="A8" s="567" t="s">
        <v>202</v>
      </c>
      <c r="B8" s="567"/>
      <c r="C8" s="567"/>
      <c r="D8" s="567"/>
      <c r="E8" s="567"/>
      <c r="F8" s="567"/>
      <c r="G8" s="376"/>
      <c r="H8" s="79"/>
      <c r="I8" s="79"/>
      <c r="J8" s="79"/>
      <c r="K8" s="6"/>
      <c r="L8" s="6"/>
      <c r="M8" s="6"/>
      <c r="N8" s="35"/>
      <c r="O8" s="6"/>
      <c r="P8" s="6"/>
      <c r="Q8" s="6"/>
    </row>
    <row r="9" spans="1:17" s="7" customFormat="1" ht="11.25" customHeight="1">
      <c r="A9" s="49"/>
      <c r="B9" s="351"/>
      <c r="C9" s="49"/>
      <c r="D9" s="49"/>
      <c r="E9" s="49"/>
      <c r="F9" s="522"/>
      <c r="G9" s="49"/>
      <c r="H9" s="79"/>
      <c r="I9" s="79"/>
      <c r="J9" s="79"/>
      <c r="K9" s="6"/>
      <c r="L9" s="6"/>
      <c r="M9" s="6"/>
      <c r="N9" s="35"/>
      <c r="O9" s="6"/>
      <c r="P9" s="6"/>
      <c r="Q9" s="6"/>
    </row>
    <row r="10" spans="1:17" s="47" customFormat="1" ht="15" customHeight="1">
      <c r="A10" s="46"/>
      <c r="B10" s="352"/>
      <c r="C10" s="46"/>
      <c r="D10" s="46"/>
      <c r="E10" s="46"/>
      <c r="F10" s="523" t="s">
        <v>41</v>
      </c>
      <c r="G10" s="50"/>
      <c r="H10" s="79"/>
      <c r="I10" s="79"/>
      <c r="J10" s="79"/>
      <c r="K10" s="48"/>
      <c r="L10" s="48"/>
      <c r="M10" s="48"/>
      <c r="N10" s="35"/>
      <c r="O10" s="48"/>
      <c r="P10" s="48"/>
      <c r="Q10" s="48"/>
    </row>
    <row r="11" spans="1:17" s="8" customFormat="1" ht="31.2">
      <c r="A11" s="268" t="s">
        <v>3</v>
      </c>
      <c r="B11" s="353" t="s">
        <v>30</v>
      </c>
      <c r="C11" s="60" t="s">
        <v>180</v>
      </c>
      <c r="D11" s="60" t="s">
        <v>181</v>
      </c>
      <c r="E11" s="60" t="s">
        <v>182</v>
      </c>
      <c r="F11" s="524" t="s">
        <v>42</v>
      </c>
      <c r="G11" s="391"/>
      <c r="H11" s="79"/>
      <c r="I11" s="79"/>
      <c r="J11" s="79"/>
      <c r="K11" s="62"/>
      <c r="L11" s="62"/>
      <c r="M11" s="62"/>
      <c r="N11" s="211"/>
      <c r="O11" s="62"/>
      <c r="P11" s="62"/>
      <c r="Q11" s="62"/>
    </row>
    <row r="12" spans="1:17" s="47" customFormat="1" ht="36">
      <c r="A12" s="10" t="s">
        <v>7</v>
      </c>
      <c r="B12" s="11" t="s">
        <v>31</v>
      </c>
      <c r="C12" s="200">
        <f>+F12</f>
        <v>357.9</v>
      </c>
      <c r="D12" s="200">
        <f>+F12</f>
        <v>357.9</v>
      </c>
      <c r="E12" s="200">
        <f>+F12</f>
        <v>357.9</v>
      </c>
      <c r="F12" s="525">
        <v>357.9</v>
      </c>
      <c r="G12" s="392"/>
      <c r="H12" s="387"/>
      <c r="I12" s="387"/>
      <c r="J12" s="387"/>
      <c r="K12" s="272" t="str">
        <f>IF((D12-C12)&lt;0, (0),"")</f>
        <v/>
      </c>
      <c r="L12" s="272" t="str">
        <f t="shared" ref="K12:M25" si="0">IF((E12-D12)&lt;0, (0),"")</f>
        <v/>
      </c>
      <c r="M12" s="272" t="str">
        <f>IF((F12-E12)&lt;0, (0),"")</f>
        <v/>
      </c>
      <c r="N12" s="183"/>
      <c r="O12" s="48"/>
      <c r="P12" s="48"/>
      <c r="Q12" s="48"/>
    </row>
    <row r="13" spans="1:17" s="47" customFormat="1" ht="36">
      <c r="A13" s="10" t="s">
        <v>11</v>
      </c>
      <c r="B13" s="11" t="s">
        <v>80</v>
      </c>
      <c r="C13" s="200">
        <f>SUM(C14:C24)</f>
        <v>66344.7</v>
      </c>
      <c r="D13" s="200">
        <f>SUM(D14:D24)</f>
        <v>116867.40000000001</v>
      </c>
      <c r="E13" s="200">
        <f>SUM(E14:E24)</f>
        <v>164890</v>
      </c>
      <c r="F13" s="525">
        <f>SUM(F14:F24)</f>
        <v>226996.2</v>
      </c>
      <c r="G13" s="393"/>
      <c r="H13" s="79"/>
      <c r="I13" s="79"/>
      <c r="J13" s="79"/>
      <c r="K13" s="272" t="str">
        <f t="shared" si="0"/>
        <v/>
      </c>
      <c r="L13" s="272" t="str">
        <f>IF((E13-D13)&lt;0, (0),"")</f>
        <v/>
      </c>
      <c r="M13" s="272" t="str">
        <f t="shared" si="0"/>
        <v/>
      </c>
      <c r="N13" s="35"/>
      <c r="O13" s="48"/>
      <c r="P13" s="48"/>
      <c r="Q13" s="48"/>
    </row>
    <row r="14" spans="1:17" s="47" customFormat="1" ht="17.399999999999999">
      <c r="A14" s="39">
        <v>1</v>
      </c>
      <c r="B14" s="354" t="str">
        <f>+'Ekamut-caxs'!B12</f>
        <v>Սուբսիդիայից</v>
      </c>
      <c r="C14" s="198">
        <v>31894.1</v>
      </c>
      <c r="D14" s="198">
        <v>71761.8</v>
      </c>
      <c r="E14" s="198">
        <v>111629.4</v>
      </c>
      <c r="F14" s="526">
        <v>159470.6</v>
      </c>
      <c r="G14" s="394"/>
      <c r="H14" s="519">
        <f>+F14-'Ekamut-caxs'!D12</f>
        <v>26578.43333333332</v>
      </c>
      <c r="I14" s="79"/>
      <c r="J14" s="79"/>
      <c r="K14" s="272" t="str">
        <f t="shared" si="0"/>
        <v/>
      </c>
      <c r="L14" s="272" t="str">
        <f t="shared" si="0"/>
        <v/>
      </c>
      <c r="M14" s="272" t="str">
        <f t="shared" si="0"/>
        <v/>
      </c>
      <c r="N14" s="35"/>
      <c r="O14" s="48"/>
      <c r="P14" s="48"/>
      <c r="Q14" s="48"/>
    </row>
    <row r="15" spans="1:17" s="47" customFormat="1" ht="34.799999999999997" hidden="1" customHeight="1">
      <c r="A15" s="39">
        <f>+A14+1</f>
        <v>2</v>
      </c>
      <c r="B15" s="249" t="str">
        <f>+'Ekamut-caxs'!B13</f>
        <v>Սուբսիդիա՝ ազգային, լարային և փողային նվագարանների ուսուցման գծով</v>
      </c>
      <c r="C15" s="198"/>
      <c r="D15" s="198"/>
      <c r="E15" s="198"/>
      <c r="F15" s="526"/>
      <c r="G15" s="394"/>
      <c r="H15" s="519">
        <f>+F15-'Ekamut-caxs'!D13</f>
        <v>0</v>
      </c>
      <c r="I15" s="79"/>
      <c r="J15" s="79"/>
      <c r="K15" s="272" t="str">
        <f t="shared" si="0"/>
        <v/>
      </c>
      <c r="L15" s="272" t="str">
        <f t="shared" si="0"/>
        <v/>
      </c>
      <c r="M15" s="272" t="str">
        <f t="shared" si="0"/>
        <v/>
      </c>
      <c r="N15" s="35"/>
      <c r="O15" s="48"/>
      <c r="P15" s="48"/>
      <c r="Q15" s="48"/>
    </row>
    <row r="16" spans="1:17" s="47" customFormat="1" ht="17.399999999999999">
      <c r="A16" s="39">
        <v>2</v>
      </c>
      <c r="B16" s="207" t="str">
        <f>+'Ekamut-caxs'!B14</f>
        <v xml:space="preserve">Վճարովի ծառայություններից </v>
      </c>
      <c r="C16" s="198">
        <f>+F16*0.4</f>
        <v>20000</v>
      </c>
      <c r="D16" s="198">
        <f>+F16*0.6</f>
        <v>30000</v>
      </c>
      <c r="E16" s="198">
        <f>+F16*0.75</f>
        <v>37500</v>
      </c>
      <c r="F16" s="526">
        <v>50000</v>
      </c>
      <c r="G16" s="394"/>
      <c r="H16" s="519">
        <f>+F16-'Ekamut-caxs'!D14</f>
        <v>8333.3333333333285</v>
      </c>
      <c r="I16" s="79"/>
      <c r="J16" s="79"/>
      <c r="K16" s="272" t="str">
        <f t="shared" si="0"/>
        <v/>
      </c>
      <c r="L16" s="272" t="str">
        <f t="shared" si="0"/>
        <v/>
      </c>
      <c r="M16" s="272" t="str">
        <f t="shared" si="0"/>
        <v/>
      </c>
      <c r="N16" s="35"/>
      <c r="O16" s="48"/>
      <c r="P16" s="48"/>
      <c r="Q16" s="48"/>
    </row>
    <row r="17" spans="1:17" s="47" customFormat="1" ht="17.399999999999999">
      <c r="A17" s="39">
        <f t="shared" ref="A17:A24" si="1">+A16+1</f>
        <v>3</v>
      </c>
      <c r="B17" s="207" t="str">
        <f>+'Ekamut-caxs'!B15</f>
        <v>Սպասարկման և կոմունալ համավճարներից</v>
      </c>
      <c r="C17" s="198">
        <f>+F17*0.5</f>
        <v>1110</v>
      </c>
      <c r="D17" s="198">
        <v>1110</v>
      </c>
      <c r="E17" s="198">
        <v>1110</v>
      </c>
      <c r="F17" s="527">
        <f>+Komunal!N30</f>
        <v>2220</v>
      </c>
      <c r="G17" s="395"/>
      <c r="H17" s="519">
        <f>+F17-'Ekamut-caxs'!D15</f>
        <v>370</v>
      </c>
      <c r="I17" s="79"/>
      <c r="J17" s="79"/>
      <c r="K17" s="272" t="str">
        <f t="shared" si="0"/>
        <v/>
      </c>
      <c r="L17" s="272" t="str">
        <f t="shared" si="0"/>
        <v/>
      </c>
      <c r="M17" s="272" t="str">
        <f t="shared" si="0"/>
        <v/>
      </c>
      <c r="N17" s="35"/>
      <c r="O17" s="48"/>
      <c r="P17" s="48"/>
      <c r="Q17" s="48"/>
    </row>
    <row r="18" spans="1:17" s="47" customFormat="1" ht="16.649999999999999" customHeight="1">
      <c r="A18" s="39">
        <f t="shared" si="1"/>
        <v>4</v>
      </c>
      <c r="B18" s="207" t="str">
        <f>+'Ekamut-caxs'!B16</f>
        <v>Միջոցառումների կազմակերպումից</v>
      </c>
      <c r="C18" s="198">
        <f>+F18*0.25</f>
        <v>625</v>
      </c>
      <c r="D18" s="198">
        <f>+F18*0.5</f>
        <v>1250</v>
      </c>
      <c r="E18" s="198">
        <f>+F18*0.75</f>
        <v>1875</v>
      </c>
      <c r="F18" s="526">
        <v>2500</v>
      </c>
      <c r="G18" s="394"/>
      <c r="H18" s="519">
        <f>+F18-'Ekamut-caxs'!D16</f>
        <v>416.66666666666652</v>
      </c>
      <c r="I18" s="79"/>
      <c r="J18" s="79"/>
      <c r="K18" s="272" t="str">
        <f t="shared" si="0"/>
        <v/>
      </c>
      <c r="L18" s="272" t="str">
        <f t="shared" si="0"/>
        <v/>
      </c>
      <c r="M18" s="272" t="str">
        <f t="shared" si="0"/>
        <v/>
      </c>
      <c r="N18" s="35"/>
      <c r="O18" s="48"/>
      <c r="P18" s="48"/>
      <c r="Q18" s="48"/>
    </row>
    <row r="19" spans="1:17" s="47" customFormat="1" ht="17.399999999999999" hidden="1" customHeight="1">
      <c r="A19" s="39">
        <f t="shared" si="1"/>
        <v>5</v>
      </c>
      <c r="B19" s="207" t="str">
        <f>+'Ekamut-caxs'!B17</f>
        <v>Ֆինանսական օգնությունից</v>
      </c>
      <c r="C19" s="274"/>
      <c r="D19" s="274"/>
      <c r="E19" s="274"/>
      <c r="F19" s="526">
        <f>+'Ekamut-caxs'!D17</f>
        <v>0</v>
      </c>
      <c r="G19" s="394"/>
      <c r="H19" s="519">
        <f>+F19-'Ekamut-caxs'!D17</f>
        <v>0</v>
      </c>
      <c r="I19" s="271"/>
      <c r="J19" s="271"/>
      <c r="K19" s="272" t="str">
        <f t="shared" si="0"/>
        <v/>
      </c>
      <c r="L19" s="272" t="str">
        <f t="shared" si="0"/>
        <v/>
      </c>
      <c r="M19" s="272" t="str">
        <f t="shared" si="0"/>
        <v/>
      </c>
      <c r="N19" s="35"/>
      <c r="O19" s="48"/>
      <c r="P19" s="48"/>
      <c r="Q19" s="48"/>
    </row>
    <row r="20" spans="1:17" s="47" customFormat="1" ht="16.649999999999999" customHeight="1">
      <c r="A20" s="39">
        <v>5</v>
      </c>
      <c r="B20" s="207" t="str">
        <f>+'Ekamut-caxs'!B18</f>
        <v>Չփոխանակվող գործարքներից (դրամաշնորհից)</v>
      </c>
      <c r="C20" s="527">
        <v>10750</v>
      </c>
      <c r="D20" s="527">
        <v>10750</v>
      </c>
      <c r="E20" s="527">
        <v>10750</v>
      </c>
      <c r="F20" s="527">
        <v>10750</v>
      </c>
      <c r="G20" s="395"/>
      <c r="H20" s="519">
        <f>+F20-'Ekamut-caxs'!D18</f>
        <v>0</v>
      </c>
      <c r="I20" s="388"/>
      <c r="J20" s="388"/>
      <c r="K20" s="272" t="str">
        <f t="shared" si="0"/>
        <v/>
      </c>
      <c r="L20" s="272" t="str">
        <f t="shared" si="0"/>
        <v/>
      </c>
      <c r="M20" s="272" t="str">
        <f t="shared" si="0"/>
        <v/>
      </c>
      <c r="N20" s="35"/>
      <c r="O20" s="48"/>
      <c r="P20" s="48"/>
      <c r="Q20" s="48"/>
    </row>
    <row r="21" spans="1:17" s="543" customFormat="1" ht="16.649999999999999" customHeight="1">
      <c r="A21" s="534">
        <v>6</v>
      </c>
      <c r="B21" s="535" t="s">
        <v>32</v>
      </c>
      <c r="C21" s="536">
        <v>1935.6</v>
      </c>
      <c r="D21" s="536">
        <v>1935.6</v>
      </c>
      <c r="E21" s="536">
        <v>1935.6</v>
      </c>
      <c r="F21" s="527">
        <f>+'Deb. ev kreditor'!D11</f>
        <v>1935.6</v>
      </c>
      <c r="G21" s="537"/>
      <c r="H21" s="538"/>
      <c r="I21" s="539"/>
      <c r="J21" s="539"/>
      <c r="K21" s="540" t="str">
        <f t="shared" si="0"/>
        <v/>
      </c>
      <c r="L21" s="540" t="str">
        <f t="shared" si="0"/>
        <v/>
      </c>
      <c r="M21" s="540" t="str">
        <f t="shared" si="0"/>
        <v/>
      </c>
      <c r="N21" s="541"/>
      <c r="O21" s="542"/>
      <c r="P21" s="542"/>
      <c r="Q21" s="542"/>
    </row>
    <row r="22" spans="1:17" s="47" customFormat="1" ht="16.649999999999999" customHeight="1">
      <c r="A22" s="39">
        <v>7</v>
      </c>
      <c r="B22" s="354" t="str">
        <f>+'Ekamut-caxs'!B22</f>
        <v>Բանկի տոկոսից</v>
      </c>
      <c r="C22" s="274">
        <v>30</v>
      </c>
      <c r="D22" s="274">
        <v>60</v>
      </c>
      <c r="E22" s="274">
        <v>90</v>
      </c>
      <c r="F22" s="526">
        <v>120</v>
      </c>
      <c r="G22" s="394"/>
      <c r="H22" s="519"/>
      <c r="I22" s="388"/>
      <c r="J22" s="388"/>
      <c r="K22" s="272" t="str">
        <f t="shared" si="0"/>
        <v/>
      </c>
      <c r="L22" s="272" t="str">
        <f t="shared" si="0"/>
        <v/>
      </c>
      <c r="M22" s="272" t="str">
        <f t="shared" si="0"/>
        <v/>
      </c>
      <c r="N22" s="35"/>
      <c r="O22" s="48"/>
      <c r="P22" s="48"/>
      <c r="Q22" s="48"/>
    </row>
    <row r="23" spans="1:17" s="48" customFormat="1" ht="16.649999999999999" hidden="1" customHeight="1">
      <c r="A23" s="39">
        <f t="shared" si="1"/>
        <v>8</v>
      </c>
      <c r="B23" s="356">
        <f>+'Ekamut-caxs'!B23</f>
        <v>0</v>
      </c>
      <c r="C23" s="274"/>
      <c r="D23" s="274"/>
      <c r="E23" s="274"/>
      <c r="F23" s="527"/>
      <c r="G23" s="396"/>
      <c r="H23" s="519">
        <f>+F23-'Ekamut-caxs'!D21</f>
        <v>0</v>
      </c>
      <c r="I23" s="516"/>
      <c r="J23" s="516"/>
      <c r="K23" s="344" t="str">
        <f t="shared" si="0"/>
        <v/>
      </c>
      <c r="L23" s="344" t="str">
        <f t="shared" si="0"/>
        <v/>
      </c>
      <c r="M23" s="344" t="str">
        <f t="shared" si="0"/>
        <v/>
      </c>
      <c r="N23" s="35"/>
    </row>
    <row r="24" spans="1:17" s="48" customFormat="1" ht="16.649999999999999" hidden="1" customHeight="1">
      <c r="A24" s="39">
        <f t="shared" si="1"/>
        <v>9</v>
      </c>
      <c r="B24" s="356">
        <f>+'Ekamut-caxs'!B24</f>
        <v>0</v>
      </c>
      <c r="C24" s="274"/>
      <c r="D24" s="274"/>
      <c r="E24" s="274"/>
      <c r="F24" s="527"/>
      <c r="G24" s="396"/>
      <c r="H24" s="519">
        <f>+F24-'Ekamut-caxs'!D22</f>
        <v>-120</v>
      </c>
      <c r="I24" s="516"/>
      <c r="J24" s="516"/>
      <c r="K24" s="344" t="str">
        <f t="shared" si="0"/>
        <v/>
      </c>
      <c r="L24" s="344" t="str">
        <f t="shared" si="0"/>
        <v/>
      </c>
      <c r="M24" s="344" t="str">
        <f t="shared" si="0"/>
        <v/>
      </c>
      <c r="N24" s="35"/>
    </row>
    <row r="25" spans="1:17" s="47" customFormat="1" ht="36">
      <c r="A25" s="10" t="s">
        <v>33</v>
      </c>
      <c r="B25" s="11" t="s">
        <v>81</v>
      </c>
      <c r="C25" s="200">
        <f>C26+C69+C82</f>
        <v>64412.948333333334</v>
      </c>
      <c r="D25" s="200">
        <f>D26+D69+D82</f>
        <v>111846.13833333334</v>
      </c>
      <c r="E25" s="200">
        <f>E26+E69+E82</f>
        <v>157530.61833333332</v>
      </c>
      <c r="F25" s="525">
        <f>F26+F69+F82</f>
        <v>224858.43</v>
      </c>
      <c r="G25" s="393"/>
      <c r="H25" s="519">
        <f>SUM(H14:H24)</f>
        <v>35578.433333333312</v>
      </c>
      <c r="I25" s="269"/>
      <c r="J25" s="269"/>
      <c r="K25" s="272" t="str">
        <f t="shared" si="0"/>
        <v/>
      </c>
      <c r="L25" s="272" t="str">
        <f t="shared" si="0"/>
        <v/>
      </c>
      <c r="M25" s="272" t="str">
        <f t="shared" si="0"/>
        <v/>
      </c>
      <c r="N25" s="35"/>
      <c r="O25" s="48"/>
      <c r="P25" s="48"/>
      <c r="Q25" s="48"/>
    </row>
    <row r="26" spans="1:17" s="47" customFormat="1" ht="18">
      <c r="A26" s="13" t="s">
        <v>54</v>
      </c>
      <c r="B26" s="11" t="s">
        <v>57</v>
      </c>
      <c r="C26" s="200">
        <f>SUM(C27,C30:C35,C39:C63,C67:C68)</f>
        <v>64412.948333333334</v>
      </c>
      <c r="D26" s="200">
        <f>SUM(D27,D30:D35,D39:D63,D67:D68)</f>
        <v>111846.13833333334</v>
      </c>
      <c r="E26" s="200">
        <f>SUM(E27,E30:E35,E39:E63,E67:E68)</f>
        <v>157530.61833333332</v>
      </c>
      <c r="F26" s="525">
        <f>SUM(F27,F30:F35,F39:F63,F67:F68)</f>
        <v>224858.43</v>
      </c>
      <c r="G26" s="393"/>
      <c r="H26" s="519"/>
      <c r="I26" s="271"/>
      <c r="J26" s="271"/>
      <c r="K26" s="272" t="str">
        <f t="shared" ref="K26:M84" si="2">IF((D26-C26)&lt;0, (0),"")</f>
        <v/>
      </c>
      <c r="L26" s="272" t="str">
        <f t="shared" si="2"/>
        <v/>
      </c>
      <c r="M26" s="272" t="str">
        <f t="shared" si="2"/>
        <v/>
      </c>
      <c r="N26" s="35"/>
      <c r="O26" s="48"/>
      <c r="P26" s="48"/>
      <c r="Q26" s="48"/>
    </row>
    <row r="27" spans="1:17" s="67" customFormat="1" ht="18" customHeight="1">
      <c r="A27" s="39">
        <v>1</v>
      </c>
      <c r="B27" s="246" t="str">
        <f>+'Ekamut-caxs'!B28</f>
        <v>Աշխատավարձի գծով, որից՝</v>
      </c>
      <c r="C27" s="198">
        <f>+F27/12*2</f>
        <v>22561.683333333334</v>
      </c>
      <c r="D27" s="198">
        <f>+F27/12*5</f>
        <v>56404.208333333336</v>
      </c>
      <c r="E27" s="198">
        <f>+F27/12*8</f>
        <v>90246.733333333337</v>
      </c>
      <c r="F27" s="526">
        <f>+'Ekamut-caxs'!D28-'Deb. ev kreditor'!D10</f>
        <v>135370.1</v>
      </c>
      <c r="G27" s="394"/>
      <c r="H27" s="519"/>
      <c r="I27" s="270"/>
      <c r="J27" s="270"/>
      <c r="K27" s="272" t="str">
        <f t="shared" si="2"/>
        <v/>
      </c>
      <c r="L27" s="272" t="str">
        <f t="shared" si="2"/>
        <v/>
      </c>
      <c r="M27" s="272" t="str">
        <f t="shared" si="2"/>
        <v/>
      </c>
      <c r="N27" s="73"/>
      <c r="O27" s="66"/>
      <c r="P27" s="66"/>
      <c r="Q27" s="66"/>
    </row>
    <row r="28" spans="1:17" s="57" customFormat="1">
      <c r="A28" s="24">
        <v>1.1000000000000001</v>
      </c>
      <c r="B28" s="355" t="str">
        <f>+'Ekamut-caxs'!B29</f>
        <v>վճարովի ծառայության գծով</v>
      </c>
      <c r="C28" s="188">
        <f>+F28*0.3</f>
        <v>1050</v>
      </c>
      <c r="D28" s="188">
        <f>+F28*0.55</f>
        <v>1925.0000000000002</v>
      </c>
      <c r="E28" s="188">
        <f>+F28*0.75</f>
        <v>2625</v>
      </c>
      <c r="F28" s="528">
        <f>+'Ekamut-caxs'!D29</f>
        <v>3500</v>
      </c>
      <c r="G28" s="397"/>
      <c r="H28" s="519"/>
      <c r="I28" s="269"/>
      <c r="J28" s="269"/>
      <c r="K28" s="272" t="str">
        <f t="shared" si="2"/>
        <v/>
      </c>
      <c r="L28" s="272" t="str">
        <f t="shared" si="2"/>
        <v/>
      </c>
      <c r="M28" s="272" t="str">
        <f t="shared" si="2"/>
        <v/>
      </c>
      <c r="N28" s="74"/>
      <c r="O28" s="56"/>
      <c r="P28" s="56"/>
      <c r="Q28" s="56"/>
    </row>
    <row r="29" spans="1:17" s="57" customFormat="1" ht="17.399999999999999" hidden="1" customHeight="1">
      <c r="A29" s="24">
        <v>1.2</v>
      </c>
      <c r="B29" s="413">
        <f>+'Ekamut-caxs'!B30</f>
        <v>0</v>
      </c>
      <c r="C29" s="198"/>
      <c r="D29" s="198"/>
      <c r="E29" s="198"/>
      <c r="F29" s="526">
        <f>+'Ekamut-caxs'!D30</f>
        <v>0</v>
      </c>
      <c r="G29" s="397"/>
      <c r="H29" s="519">
        <f>+F29-'Ekamut-caxs'!D27</f>
        <v>0</v>
      </c>
      <c r="I29" s="270"/>
      <c r="J29" s="270"/>
      <c r="K29" s="272" t="str">
        <f t="shared" si="2"/>
        <v/>
      </c>
      <c r="L29" s="272" t="str">
        <f t="shared" si="2"/>
        <v/>
      </c>
      <c r="M29" s="272" t="str">
        <f t="shared" si="2"/>
        <v/>
      </c>
      <c r="N29" s="74"/>
      <c r="O29" s="56"/>
      <c r="P29" s="56"/>
      <c r="Q29" s="56"/>
    </row>
    <row r="30" spans="1:17" s="69" customFormat="1" ht="17.399999999999999">
      <c r="A30" s="39">
        <f>+A27+1</f>
        <v>2</v>
      </c>
      <c r="B30" s="207" t="str">
        <f>+'Ekamut-caxs'!B31</f>
        <v>Ջեռուցման գծով</v>
      </c>
      <c r="C30" s="198">
        <f>+F30*0.4</f>
        <v>1323.7200000000003</v>
      </c>
      <c r="D30" s="198">
        <f>+F30*0.5</f>
        <v>1654.6500000000003</v>
      </c>
      <c r="E30" s="198">
        <f>+F30*0.5</f>
        <v>1654.6500000000003</v>
      </c>
      <c r="F30" s="526">
        <f>+'Ekamut-caxs'!D31*1.2</f>
        <v>3309.3000000000006</v>
      </c>
      <c r="G30" s="394"/>
      <c r="H30" s="519">
        <f>+F30-'Ekamut-caxs'!D31</f>
        <v>551.55000000000018</v>
      </c>
      <c r="I30" s="385"/>
      <c r="J30" s="385"/>
      <c r="K30" s="272" t="str">
        <f t="shared" si="2"/>
        <v/>
      </c>
      <c r="L30" s="272" t="str">
        <f t="shared" si="2"/>
        <v/>
      </c>
      <c r="M30" s="272" t="str">
        <f t="shared" si="2"/>
        <v/>
      </c>
      <c r="N30" s="61"/>
      <c r="O30" s="68"/>
      <c r="P30" s="68"/>
      <c r="Q30" s="68"/>
    </row>
    <row r="31" spans="1:17" s="69" customFormat="1" ht="17.399999999999999">
      <c r="A31" s="39">
        <f>+A30+1</f>
        <v>3</v>
      </c>
      <c r="B31" s="207" t="str">
        <f>+'Ekamut-caxs'!B32</f>
        <v>Էլեկտրաէներգիայի գծով</v>
      </c>
      <c r="C31" s="198">
        <f>+F31*0.3</f>
        <v>1065.8399999999999</v>
      </c>
      <c r="D31" s="198">
        <f>+F31*0.5</f>
        <v>1776.4</v>
      </c>
      <c r="E31" s="198">
        <f>+F31*0.6</f>
        <v>2131.6799999999998</v>
      </c>
      <c r="F31" s="526">
        <f>+'Ekamut-caxs'!D32*1.2</f>
        <v>3552.8</v>
      </c>
      <c r="G31" s="394"/>
      <c r="H31" s="519">
        <f>+F31-'Ekamut-caxs'!D32</f>
        <v>592.13333333333321</v>
      </c>
      <c r="I31" s="385"/>
      <c r="J31" s="385"/>
      <c r="K31" s="272" t="str">
        <f t="shared" si="2"/>
        <v/>
      </c>
      <c r="L31" s="272" t="str">
        <f t="shared" si="2"/>
        <v/>
      </c>
      <c r="M31" s="272" t="str">
        <f t="shared" si="2"/>
        <v/>
      </c>
      <c r="N31" s="61"/>
      <c r="O31" s="68"/>
      <c r="P31" s="68"/>
      <c r="Q31" s="68"/>
    </row>
    <row r="32" spans="1:17" s="69" customFormat="1" ht="17.399999999999999">
      <c r="A32" s="39">
        <f t="shared" ref="A32:A34" si="3">+A31+1</f>
        <v>4</v>
      </c>
      <c r="B32" s="207" t="str">
        <f>+'Ekamut-caxs'!B33</f>
        <v>Ջրմուղ-կոյուղու գծով</v>
      </c>
      <c r="C32" s="198">
        <f>+F32*0.25</f>
        <v>58.524999999999999</v>
      </c>
      <c r="D32" s="198">
        <f>+F32*0.5</f>
        <v>117.05</v>
      </c>
      <c r="E32" s="198">
        <f>+F32*0.75</f>
        <v>175.57499999999999</v>
      </c>
      <c r="F32" s="526">
        <f>+'Ekamut-caxs'!D33*1.2</f>
        <v>234.1</v>
      </c>
      <c r="G32" s="394"/>
      <c r="H32" s="519">
        <f>+F32-'Ekamut-caxs'!D33</f>
        <v>39.016666666666652</v>
      </c>
      <c r="I32" s="385"/>
      <c r="J32" s="385"/>
      <c r="K32" s="272" t="str">
        <f t="shared" si="2"/>
        <v/>
      </c>
      <c r="L32" s="272" t="str">
        <f t="shared" si="2"/>
        <v/>
      </c>
      <c r="M32" s="272" t="str">
        <f t="shared" si="2"/>
        <v/>
      </c>
      <c r="N32" s="61"/>
      <c r="O32" s="68"/>
      <c r="P32" s="68"/>
      <c r="Q32" s="68"/>
    </row>
    <row r="33" spans="1:17" s="69" customFormat="1" ht="17.399999999999999">
      <c r="A33" s="39">
        <f t="shared" si="3"/>
        <v>5</v>
      </c>
      <c r="B33" s="207" t="str">
        <f>+'Ekamut-caxs'!B34</f>
        <v>Աղբահանության գծով</v>
      </c>
      <c r="C33" s="198">
        <f>+F33*0.25</f>
        <v>24.3</v>
      </c>
      <c r="D33" s="198">
        <f>+F33*0.5</f>
        <v>48.6</v>
      </c>
      <c r="E33" s="198">
        <f>+F33*0.75</f>
        <v>72.900000000000006</v>
      </c>
      <c r="F33" s="526">
        <f>+'Ekamut-caxs'!D34</f>
        <v>97.2</v>
      </c>
      <c r="G33" s="394"/>
      <c r="H33" s="519"/>
      <c r="I33" s="385"/>
      <c r="J33" s="385"/>
      <c r="K33" s="272" t="str">
        <f t="shared" si="2"/>
        <v/>
      </c>
      <c r="L33" s="272" t="str">
        <f t="shared" si="2"/>
        <v/>
      </c>
      <c r="M33" s="272" t="str">
        <f t="shared" si="2"/>
        <v/>
      </c>
      <c r="N33" s="61"/>
      <c r="O33" s="68"/>
      <c r="P33" s="68"/>
      <c r="Q33" s="68"/>
    </row>
    <row r="34" spans="1:17" s="69" customFormat="1" ht="17.399999999999999" hidden="1" customHeight="1">
      <c r="A34" s="39">
        <f t="shared" si="3"/>
        <v>6</v>
      </c>
      <c r="B34" s="207" t="str">
        <f>+'Ekamut-caxs'!B35</f>
        <v>Ախտաբանության գծով</v>
      </c>
      <c r="C34" s="198"/>
      <c r="D34" s="198"/>
      <c r="E34" s="198"/>
      <c r="F34" s="526">
        <f>+'Ekamut-caxs'!D35</f>
        <v>0</v>
      </c>
      <c r="G34" s="394"/>
      <c r="H34" s="519">
        <f>+F34-'Ekamut-caxs'!D35</f>
        <v>0</v>
      </c>
      <c r="I34" s="385"/>
      <c r="J34" s="385"/>
      <c r="K34" s="272" t="str">
        <f t="shared" si="2"/>
        <v/>
      </c>
      <c r="L34" s="272" t="str">
        <f t="shared" si="2"/>
        <v/>
      </c>
      <c r="M34" s="272" t="str">
        <f t="shared" si="2"/>
        <v/>
      </c>
      <c r="N34" s="61"/>
      <c r="O34" s="68"/>
      <c r="P34" s="68"/>
      <c r="Q34" s="68"/>
    </row>
    <row r="35" spans="1:17" s="69" customFormat="1" ht="17.399999999999999">
      <c r="A35" s="39">
        <v>6</v>
      </c>
      <c r="B35" s="207" t="str">
        <f>+'Ekamut-caxs'!B36</f>
        <v>Կապի գծով, այդ թվում`</v>
      </c>
      <c r="C35" s="198">
        <f>SUM(C36:C38)</f>
        <v>141.60000000000002</v>
      </c>
      <c r="D35" s="198">
        <f t="shared" ref="D35" si="4">SUM(D36:D38)</f>
        <v>283.20000000000005</v>
      </c>
      <c r="E35" s="198">
        <f>SUM(E36:E38)</f>
        <v>424.8</v>
      </c>
      <c r="F35" s="526">
        <f>SUM(F36:F38)</f>
        <v>566.40000000000009</v>
      </c>
      <c r="G35" s="394"/>
      <c r="H35" s="519">
        <f>+F35-'Ekamut-caxs'!D36</f>
        <v>94.400000000000034</v>
      </c>
      <c r="I35" s="385"/>
      <c r="J35" s="385"/>
      <c r="K35" s="272" t="str">
        <f t="shared" si="2"/>
        <v/>
      </c>
      <c r="L35" s="272" t="str">
        <f t="shared" si="2"/>
        <v/>
      </c>
      <c r="M35" s="272" t="str">
        <f t="shared" si="2"/>
        <v/>
      </c>
      <c r="N35" s="61"/>
      <c r="O35" s="68"/>
      <c r="P35" s="68"/>
      <c r="Q35" s="68"/>
    </row>
    <row r="36" spans="1:17">
      <c r="A36" s="24">
        <v>6.1</v>
      </c>
      <c r="B36" s="355" t="str">
        <f>+'Ekamut-caxs'!B37</f>
        <v>բաժանորդային վճար</v>
      </c>
      <c r="C36" s="188">
        <f>+F36*0.25</f>
        <v>96.600000000000009</v>
      </c>
      <c r="D36" s="188">
        <f>+F36*0.5</f>
        <v>193.20000000000002</v>
      </c>
      <c r="E36" s="188">
        <f>+F36*0.75</f>
        <v>289.8</v>
      </c>
      <c r="F36" s="528">
        <f>+'Ekamut-caxs'!D37*1.2</f>
        <v>386.40000000000003</v>
      </c>
      <c r="G36" s="397"/>
      <c r="H36" s="519"/>
      <c r="I36" s="271"/>
      <c r="J36" s="271"/>
      <c r="K36" s="272" t="str">
        <f t="shared" si="2"/>
        <v/>
      </c>
      <c r="L36" s="272" t="str">
        <f t="shared" si="2"/>
        <v/>
      </c>
      <c r="M36" s="272" t="str">
        <f t="shared" si="2"/>
        <v/>
      </c>
    </row>
    <row r="37" spans="1:17" ht="15" hidden="1" customHeight="1">
      <c r="A37" s="24">
        <v>6.2</v>
      </c>
      <c r="B37" s="355" t="str">
        <f>+'Ekamut-caxs'!B38</f>
        <v>րոպեավճար</v>
      </c>
      <c r="C37" s="188"/>
      <c r="D37" s="188"/>
      <c r="E37" s="188"/>
      <c r="F37" s="528">
        <f>+'Ekamut-caxs'!D38</f>
        <v>0</v>
      </c>
      <c r="G37" s="397"/>
      <c r="H37" s="519"/>
      <c r="I37" s="271"/>
      <c r="J37" s="271"/>
      <c r="K37" s="272" t="str">
        <f t="shared" si="2"/>
        <v/>
      </c>
      <c r="L37" s="272" t="str">
        <f t="shared" si="2"/>
        <v/>
      </c>
      <c r="M37" s="272" t="str">
        <f t="shared" si="2"/>
        <v/>
      </c>
    </row>
    <row r="38" spans="1:17">
      <c r="A38" s="24">
        <v>6.3</v>
      </c>
      <c r="B38" s="355" t="str">
        <f>+'Ekamut-caxs'!B39</f>
        <v>ինտերնետ կապ</v>
      </c>
      <c r="C38" s="188">
        <f>+F38*0.25</f>
        <v>45</v>
      </c>
      <c r="D38" s="188">
        <f>+F38*0.5</f>
        <v>90</v>
      </c>
      <c r="E38" s="188">
        <f>+F38*0.75</f>
        <v>135</v>
      </c>
      <c r="F38" s="528">
        <f>+'Ekamut-caxs'!D39*1.2</f>
        <v>180</v>
      </c>
      <c r="G38" s="397"/>
      <c r="H38" s="519"/>
      <c r="I38" s="271"/>
      <c r="J38" s="271"/>
      <c r="K38" s="272" t="str">
        <f t="shared" si="2"/>
        <v/>
      </c>
      <c r="L38" s="272" t="str">
        <f t="shared" si="2"/>
        <v/>
      </c>
      <c r="M38" s="272" t="str">
        <f t="shared" si="2"/>
        <v/>
      </c>
    </row>
    <row r="39" spans="1:17" s="69" customFormat="1" ht="17.399999999999999">
      <c r="A39" s="39">
        <f>+A35+1</f>
        <v>7</v>
      </c>
      <c r="B39" s="207" t="str">
        <f>+'Ekamut-caxs'!B40</f>
        <v>Բանկային ծառայության գծով</v>
      </c>
      <c r="C39" s="198">
        <f>+F39*0.25</f>
        <v>6.25</v>
      </c>
      <c r="D39" s="198">
        <f>+F39*0.5</f>
        <v>12.5</v>
      </c>
      <c r="E39" s="198">
        <f>+F39*0.75</f>
        <v>18.75</v>
      </c>
      <c r="F39" s="526">
        <f>+'Ekamut-caxs'!D40</f>
        <v>25</v>
      </c>
      <c r="G39" s="394"/>
      <c r="H39" s="519"/>
      <c r="I39" s="385"/>
      <c r="J39" s="385"/>
      <c r="K39" s="272" t="str">
        <f t="shared" si="2"/>
        <v/>
      </c>
      <c r="L39" s="272" t="str">
        <f t="shared" si="2"/>
        <v/>
      </c>
      <c r="M39" s="272" t="str">
        <f t="shared" si="2"/>
        <v/>
      </c>
      <c r="N39" s="61"/>
      <c r="O39" s="68"/>
      <c r="P39" s="68"/>
      <c r="Q39" s="68"/>
    </row>
    <row r="40" spans="1:17" s="69" customFormat="1" ht="17.399999999999999">
      <c r="A40" s="39">
        <f t="shared" ref="A40:A62" si="5">+A39+1</f>
        <v>8</v>
      </c>
      <c r="B40" s="207" t="str">
        <f>+'Ekamut-caxs'!B41</f>
        <v>Տնտեսական ապրանքների գծով</v>
      </c>
      <c r="C40" s="198">
        <f>+F40*0.3</f>
        <v>585</v>
      </c>
      <c r="D40" s="198">
        <f>+F40*0.5</f>
        <v>975</v>
      </c>
      <c r="E40" s="198">
        <f>+F40*0.75</f>
        <v>1462.5</v>
      </c>
      <c r="F40" s="526">
        <f>+'Ekamut-caxs'!D41</f>
        <v>1950</v>
      </c>
      <c r="G40" s="394"/>
      <c r="H40" s="519"/>
      <c r="I40" s="385"/>
      <c r="J40" s="385"/>
      <c r="K40" s="272" t="str">
        <f t="shared" si="2"/>
        <v/>
      </c>
      <c r="L40" s="272" t="str">
        <f t="shared" si="2"/>
        <v/>
      </c>
      <c r="M40" s="272" t="str">
        <f t="shared" si="2"/>
        <v/>
      </c>
      <c r="N40" s="61"/>
      <c r="O40" s="68"/>
      <c r="P40" s="68"/>
      <c r="Q40" s="68"/>
    </row>
    <row r="41" spans="1:17" s="69" customFormat="1" ht="17.399999999999999" hidden="1" customHeight="1">
      <c r="A41" s="39">
        <f t="shared" si="5"/>
        <v>9</v>
      </c>
      <c r="B41" s="207" t="str">
        <f>+'Ekamut-caxs'!B42</f>
        <v>Գրասենյակային ապրանքների գծով</v>
      </c>
      <c r="C41" s="198"/>
      <c r="D41" s="198"/>
      <c r="E41" s="198"/>
      <c r="F41" s="526">
        <f>+'Ekamut-caxs'!D42</f>
        <v>0</v>
      </c>
      <c r="G41" s="394"/>
      <c r="H41" s="519">
        <f>+F41-'Ekamut-caxs'!D42</f>
        <v>0</v>
      </c>
      <c r="I41" s="385"/>
      <c r="J41" s="385"/>
      <c r="K41" s="272" t="str">
        <f t="shared" si="2"/>
        <v/>
      </c>
      <c r="L41" s="272" t="str">
        <f t="shared" si="2"/>
        <v/>
      </c>
      <c r="M41" s="272" t="str">
        <f t="shared" si="2"/>
        <v/>
      </c>
      <c r="N41" s="61"/>
      <c r="O41" s="68"/>
      <c r="P41" s="68"/>
      <c r="Q41" s="68"/>
    </row>
    <row r="42" spans="1:17" s="69" customFormat="1" ht="17.399999999999999" hidden="1" customHeight="1">
      <c r="A42" s="39">
        <f t="shared" si="5"/>
        <v>10</v>
      </c>
      <c r="B42" s="207" t="str">
        <f>+'Ekamut-caxs'!B43</f>
        <v>Փոքրարժեք կամ արագամաշ առարկաների գծով</v>
      </c>
      <c r="C42" s="198"/>
      <c r="D42" s="198"/>
      <c r="E42" s="198"/>
      <c r="F42" s="526">
        <f>+'Ekamut-caxs'!D43</f>
        <v>0</v>
      </c>
      <c r="G42" s="394"/>
      <c r="H42" s="519">
        <f>+F42-'Ekamut-caxs'!D43</f>
        <v>0</v>
      </c>
      <c r="I42" s="385"/>
      <c r="J42" s="385"/>
      <c r="K42" s="272" t="str">
        <f t="shared" si="2"/>
        <v/>
      </c>
      <c r="L42" s="272" t="str">
        <f t="shared" si="2"/>
        <v/>
      </c>
      <c r="M42" s="272" t="str">
        <f t="shared" si="2"/>
        <v/>
      </c>
      <c r="N42" s="61"/>
      <c r="O42" s="68"/>
      <c r="P42" s="68"/>
      <c r="Q42" s="68"/>
    </row>
    <row r="43" spans="1:17" s="69" customFormat="1" ht="17.399999999999999" hidden="1" customHeight="1">
      <c r="A43" s="39">
        <f t="shared" si="5"/>
        <v>11</v>
      </c>
      <c r="B43" s="207" t="str">
        <f>+'Ekamut-caxs'!B44</f>
        <v>Ուսումնական նյութերի գծով</v>
      </c>
      <c r="C43" s="198"/>
      <c r="D43" s="198"/>
      <c r="E43" s="198"/>
      <c r="F43" s="526">
        <f>+'Ekamut-caxs'!D44</f>
        <v>0</v>
      </c>
      <c r="G43" s="394"/>
      <c r="H43" s="519">
        <f>+F43-'Ekamut-caxs'!D44</f>
        <v>0</v>
      </c>
      <c r="I43" s="385"/>
      <c r="J43" s="385"/>
      <c r="K43" s="272" t="str">
        <f t="shared" si="2"/>
        <v/>
      </c>
      <c r="L43" s="272" t="str">
        <f t="shared" si="2"/>
        <v/>
      </c>
      <c r="M43" s="272" t="str">
        <f t="shared" si="2"/>
        <v/>
      </c>
      <c r="N43" s="61"/>
      <c r="O43" s="68"/>
      <c r="P43" s="68"/>
      <c r="Q43" s="68"/>
    </row>
    <row r="44" spans="1:17" s="69" customFormat="1" ht="17.399999999999999" hidden="1" customHeight="1">
      <c r="A44" s="39">
        <f t="shared" si="5"/>
        <v>12</v>
      </c>
      <c r="B44" s="207" t="str">
        <f>+'Ekamut-caxs'!B45</f>
        <v>Դեղորայքի գծով</v>
      </c>
      <c r="C44" s="198"/>
      <c r="D44" s="198"/>
      <c r="E44" s="198"/>
      <c r="F44" s="526">
        <f>+'Ekamut-caxs'!D45</f>
        <v>0</v>
      </c>
      <c r="G44" s="394"/>
      <c r="H44" s="519">
        <f>+F44-'Ekamut-caxs'!D45</f>
        <v>0</v>
      </c>
      <c r="I44" s="385"/>
      <c r="J44" s="385"/>
      <c r="K44" s="272" t="str">
        <f t="shared" si="2"/>
        <v/>
      </c>
      <c r="L44" s="272" t="str">
        <f t="shared" si="2"/>
        <v/>
      </c>
      <c r="M44" s="272" t="str">
        <f t="shared" si="2"/>
        <v/>
      </c>
      <c r="N44" s="61"/>
      <c r="O44" s="68"/>
      <c r="P44" s="68"/>
      <c r="Q44" s="68"/>
    </row>
    <row r="45" spans="1:17" s="69" customFormat="1" ht="17.399999999999999" hidden="1" customHeight="1">
      <c r="A45" s="39">
        <f t="shared" si="5"/>
        <v>13</v>
      </c>
      <c r="B45" s="207" t="str">
        <f>+'Ekamut-caxs'!B46</f>
        <v>Բուժ.ծառայության գծով</v>
      </c>
      <c r="C45" s="198"/>
      <c r="D45" s="198"/>
      <c r="E45" s="198"/>
      <c r="F45" s="526">
        <f>+'Ekamut-caxs'!D46</f>
        <v>0</v>
      </c>
      <c r="G45" s="394"/>
      <c r="H45" s="519">
        <f>+F45-'Ekamut-caxs'!D46</f>
        <v>0</v>
      </c>
      <c r="I45" s="385"/>
      <c r="J45" s="385"/>
      <c r="K45" s="272" t="str">
        <f t="shared" si="2"/>
        <v/>
      </c>
      <c r="L45" s="272" t="str">
        <f t="shared" si="2"/>
        <v/>
      </c>
      <c r="M45" s="272" t="str">
        <f t="shared" si="2"/>
        <v/>
      </c>
      <c r="N45" s="61"/>
      <c r="O45" s="68"/>
      <c r="P45" s="68"/>
      <c r="Q45" s="68"/>
    </row>
    <row r="46" spans="1:17" s="69" customFormat="1" ht="17.399999999999999" hidden="1" customHeight="1">
      <c r="A46" s="39">
        <f t="shared" si="5"/>
        <v>14</v>
      </c>
      <c r="B46" s="207" t="str">
        <f>+'Ekamut-caxs'!B47</f>
        <v>Ընթացիկ վերանորոգման գծով</v>
      </c>
      <c r="C46" s="198"/>
      <c r="D46" s="198"/>
      <c r="E46" s="198"/>
      <c r="F46" s="526">
        <f>+'Ekamut-caxs'!D47</f>
        <v>0</v>
      </c>
      <c r="G46" s="394"/>
      <c r="H46" s="519">
        <f>+F46-'Ekamut-caxs'!D47</f>
        <v>0</v>
      </c>
      <c r="I46" s="385"/>
      <c r="J46" s="385"/>
      <c r="K46" s="272" t="str">
        <f t="shared" si="2"/>
        <v/>
      </c>
      <c r="L46" s="272" t="str">
        <f t="shared" si="2"/>
        <v/>
      </c>
      <c r="M46" s="272" t="str">
        <f t="shared" si="2"/>
        <v/>
      </c>
      <c r="N46" s="61"/>
      <c r="O46" s="68"/>
      <c r="P46" s="68"/>
      <c r="Q46" s="68"/>
    </row>
    <row r="47" spans="1:17" s="69" customFormat="1" ht="17.399999999999999">
      <c r="A47" s="39">
        <v>9</v>
      </c>
      <c r="B47" s="207" t="str">
        <f>+'Ekamut-caxs'!B48</f>
        <v>Ջեռուցման համակարգի սպասարկման գծով</v>
      </c>
      <c r="C47" s="198">
        <f>+F47*0.5</f>
        <v>72</v>
      </c>
      <c r="D47" s="198">
        <f>+C47</f>
        <v>72</v>
      </c>
      <c r="E47" s="198">
        <f>+D47</f>
        <v>72</v>
      </c>
      <c r="F47" s="526">
        <f>+'Ekamut-caxs'!D48*1.2</f>
        <v>144</v>
      </c>
      <c r="G47" s="394"/>
      <c r="H47" s="519">
        <f>+F47-'Ekamut-caxs'!D48</f>
        <v>24</v>
      </c>
      <c r="I47" s="385"/>
      <c r="J47" s="385"/>
      <c r="K47" s="272" t="str">
        <f t="shared" si="2"/>
        <v/>
      </c>
      <c r="L47" s="272" t="str">
        <f t="shared" si="2"/>
        <v/>
      </c>
      <c r="M47" s="272" t="str">
        <f t="shared" si="2"/>
        <v/>
      </c>
      <c r="N47" s="61"/>
      <c r="O47" s="68"/>
      <c r="P47" s="68"/>
      <c r="Q47" s="68"/>
    </row>
    <row r="48" spans="1:17" s="69" customFormat="1" ht="17.399999999999999">
      <c r="A48" s="39">
        <f>+A47+1</f>
        <v>10</v>
      </c>
      <c r="B48" s="207" t="str">
        <f>+'Ekamut-caxs'!B49</f>
        <v>Կաթսայատան սպասարկման գծով</v>
      </c>
      <c r="C48" s="274">
        <f>+F48*0.25</f>
        <v>246</v>
      </c>
      <c r="D48" s="274">
        <f>+F48*0.5</f>
        <v>492</v>
      </c>
      <c r="E48" s="274">
        <f>+F48*0.75</f>
        <v>738</v>
      </c>
      <c r="F48" s="526">
        <f>+'Ekamut-caxs'!D49</f>
        <v>984</v>
      </c>
      <c r="G48" s="394"/>
      <c r="H48" s="519"/>
      <c r="I48" s="385"/>
      <c r="J48" s="385"/>
      <c r="K48" s="272" t="str">
        <f t="shared" si="2"/>
        <v/>
      </c>
      <c r="L48" s="272" t="str">
        <f t="shared" si="2"/>
        <v/>
      </c>
      <c r="M48" s="272" t="str">
        <f t="shared" si="2"/>
        <v/>
      </c>
      <c r="N48" s="61"/>
      <c r="O48" s="68"/>
      <c r="P48" s="68"/>
      <c r="Q48" s="68"/>
    </row>
    <row r="49" spans="1:17" s="69" customFormat="1" ht="16.8" customHeight="1">
      <c r="A49" s="39">
        <v>11</v>
      </c>
      <c r="B49" s="207" t="s">
        <v>242</v>
      </c>
      <c r="C49" s="274">
        <v>0</v>
      </c>
      <c r="D49" s="274">
        <v>0</v>
      </c>
      <c r="E49" s="274">
        <v>990</v>
      </c>
      <c r="F49" s="526">
        <f>+'Ekamut-caxs'!D50</f>
        <v>990</v>
      </c>
      <c r="G49" s="394"/>
      <c r="H49" s="519"/>
      <c r="I49" s="385"/>
      <c r="J49" s="385"/>
      <c r="K49" s="272"/>
      <c r="L49" s="272"/>
      <c r="M49" s="272"/>
      <c r="N49" s="61"/>
      <c r="O49" s="68"/>
      <c r="P49" s="68"/>
      <c r="Q49" s="68"/>
    </row>
    <row r="50" spans="1:17" s="69" customFormat="1" ht="17.399999999999999">
      <c r="A50" s="39">
        <v>12</v>
      </c>
      <c r="B50" s="207" t="str">
        <f>+'Ekamut-caxs'!B51</f>
        <v>Սպասարկման և կոմունալ համավճարների գծով</v>
      </c>
      <c r="C50" s="274">
        <f>+F50*0.5</f>
        <v>1110</v>
      </c>
      <c r="D50" s="274">
        <v>1110</v>
      </c>
      <c r="E50" s="274">
        <v>1110</v>
      </c>
      <c r="F50" s="526">
        <f>+'Ekamut-caxs'!D51*1.2</f>
        <v>2220</v>
      </c>
      <c r="G50" s="394"/>
      <c r="H50" s="519">
        <f>+F50-'Ekamut-caxs'!D51</f>
        <v>370</v>
      </c>
      <c r="I50" s="385"/>
      <c r="J50" s="385"/>
      <c r="K50" s="272" t="str">
        <f t="shared" si="2"/>
        <v/>
      </c>
      <c r="L50" s="272" t="str">
        <f t="shared" si="2"/>
        <v/>
      </c>
      <c r="M50" s="272" t="str">
        <f t="shared" si="2"/>
        <v/>
      </c>
      <c r="N50" s="61"/>
      <c r="O50" s="68"/>
      <c r="P50" s="68"/>
      <c r="Q50" s="68"/>
    </row>
    <row r="51" spans="1:17" s="69" customFormat="1" ht="17.399999999999999" hidden="1" customHeight="1">
      <c r="A51" s="39">
        <f t="shared" si="5"/>
        <v>13</v>
      </c>
      <c r="B51" s="207" t="str">
        <f>+'Ekamut-caxs'!B52</f>
        <v>Գնումների համակարգողի ծառայության գծով</v>
      </c>
      <c r="C51" s="274"/>
      <c r="D51" s="274"/>
      <c r="E51" s="274"/>
      <c r="F51" s="526">
        <f>+'Ekamut-caxs'!D52</f>
        <v>0</v>
      </c>
      <c r="G51" s="394"/>
      <c r="H51" s="519">
        <f>+F51-'Ekamut-caxs'!D52</f>
        <v>0</v>
      </c>
      <c r="I51" s="385"/>
      <c r="J51" s="385"/>
      <c r="K51" s="272" t="str">
        <f t="shared" si="2"/>
        <v/>
      </c>
      <c r="L51" s="272" t="str">
        <f t="shared" si="2"/>
        <v/>
      </c>
      <c r="M51" s="272" t="str">
        <f t="shared" si="2"/>
        <v/>
      </c>
      <c r="N51" s="61"/>
      <c r="O51" s="68"/>
      <c r="P51" s="68"/>
      <c r="Q51" s="68"/>
    </row>
    <row r="52" spans="1:17" s="69" customFormat="1" ht="18.600000000000001" customHeight="1">
      <c r="A52" s="39">
        <v>13</v>
      </c>
      <c r="B52" s="207" t="str">
        <f>+'Ekamut-caxs'!B53</f>
        <v>Համակարգիչների տեխնիկական սպասարկման գծով</v>
      </c>
      <c r="C52" s="274">
        <f>+F52*0.25</f>
        <v>32.5</v>
      </c>
      <c r="D52" s="274">
        <f>+F52*0.5</f>
        <v>65</v>
      </c>
      <c r="E52" s="274">
        <f>+F52*0.75</f>
        <v>97.5</v>
      </c>
      <c r="F52" s="526">
        <f>+'Ekamut-caxs'!D53</f>
        <v>130</v>
      </c>
      <c r="G52" s="394"/>
      <c r="H52" s="519"/>
      <c r="I52" s="385"/>
      <c r="J52" s="385"/>
      <c r="K52" s="272" t="str">
        <f t="shared" si="2"/>
        <v/>
      </c>
      <c r="L52" s="272" t="str">
        <f t="shared" si="2"/>
        <v/>
      </c>
      <c r="M52" s="272" t="str">
        <f t="shared" si="2"/>
        <v/>
      </c>
      <c r="N52" s="61"/>
      <c r="O52" s="68"/>
      <c r="P52" s="68"/>
      <c r="Q52" s="68"/>
    </row>
    <row r="53" spans="1:17" s="69" customFormat="1" ht="15.6" customHeight="1">
      <c r="A53" s="39">
        <v>14</v>
      </c>
      <c r="B53" s="415" t="s">
        <v>231</v>
      </c>
      <c r="C53" s="274">
        <f t="shared" ref="C53:C57" si="6">+F53*0.25</f>
        <v>225</v>
      </c>
      <c r="D53" s="274">
        <f t="shared" ref="D53:D56" si="7">+F53*0.5</f>
        <v>450</v>
      </c>
      <c r="E53" s="274">
        <f t="shared" ref="E53:E60" si="8">+F53*0.75</f>
        <v>675</v>
      </c>
      <c r="F53" s="529">
        <f>+'Ekamut-caxs'!D63</f>
        <v>900</v>
      </c>
      <c r="G53" s="394"/>
      <c r="H53" s="519"/>
      <c r="I53" s="385"/>
      <c r="J53" s="385"/>
      <c r="K53" s="272" t="str">
        <f t="shared" si="2"/>
        <v/>
      </c>
      <c r="L53" s="272" t="str">
        <f t="shared" si="2"/>
        <v/>
      </c>
      <c r="M53" s="272" t="str">
        <f t="shared" si="2"/>
        <v/>
      </c>
      <c r="N53" s="61"/>
      <c r="O53" s="68"/>
      <c r="P53" s="68"/>
      <c r="Q53" s="68"/>
    </row>
    <row r="54" spans="1:17" s="69" customFormat="1" ht="17.399999999999999">
      <c r="A54" s="39">
        <f t="shared" si="5"/>
        <v>15</v>
      </c>
      <c r="B54" s="19" t="s">
        <v>233</v>
      </c>
      <c r="C54" s="274">
        <f t="shared" si="6"/>
        <v>120</v>
      </c>
      <c r="D54" s="274">
        <f t="shared" si="7"/>
        <v>240</v>
      </c>
      <c r="E54" s="274">
        <f t="shared" si="8"/>
        <v>360</v>
      </c>
      <c r="F54" s="526">
        <f>+'Ekamut-caxs'!D64</f>
        <v>480</v>
      </c>
      <c r="G54" s="394"/>
      <c r="H54" s="519"/>
      <c r="I54" s="385"/>
      <c r="J54" s="385"/>
      <c r="K54" s="272" t="str">
        <f t="shared" si="2"/>
        <v/>
      </c>
      <c r="L54" s="272" t="str">
        <f t="shared" si="2"/>
        <v/>
      </c>
      <c r="M54" s="272" t="str">
        <f t="shared" si="2"/>
        <v/>
      </c>
      <c r="N54" s="61"/>
      <c r="O54" s="68"/>
      <c r="P54" s="68"/>
      <c r="Q54" s="68"/>
    </row>
    <row r="55" spans="1:17" s="69" customFormat="1" ht="17.399999999999999">
      <c r="A55" s="39">
        <f t="shared" si="5"/>
        <v>16</v>
      </c>
      <c r="B55" s="207" t="str">
        <f>+'Ekamut-caxs'!B56</f>
        <v>Հայտարարության գծով</v>
      </c>
      <c r="C55" s="274">
        <f t="shared" si="6"/>
        <v>247.5</v>
      </c>
      <c r="D55" s="274">
        <f t="shared" si="7"/>
        <v>495</v>
      </c>
      <c r="E55" s="274">
        <f t="shared" si="8"/>
        <v>742.5</v>
      </c>
      <c r="F55" s="526">
        <f>+'Ekamut-caxs'!D56</f>
        <v>990</v>
      </c>
      <c r="G55" s="394"/>
      <c r="H55" s="519"/>
      <c r="I55" s="385"/>
      <c r="J55" s="385"/>
      <c r="K55" s="272" t="str">
        <f t="shared" si="2"/>
        <v/>
      </c>
      <c r="L55" s="272" t="str">
        <f t="shared" si="2"/>
        <v/>
      </c>
      <c r="M55" s="272" t="str">
        <f t="shared" si="2"/>
        <v/>
      </c>
      <c r="N55" s="61"/>
      <c r="O55" s="68"/>
      <c r="P55" s="68"/>
      <c r="Q55" s="68"/>
    </row>
    <row r="56" spans="1:17" s="69" customFormat="1" ht="17.399999999999999">
      <c r="A56" s="39">
        <f t="shared" si="5"/>
        <v>17</v>
      </c>
      <c r="B56" s="415" t="s">
        <v>234</v>
      </c>
      <c r="C56" s="274">
        <f t="shared" si="6"/>
        <v>225</v>
      </c>
      <c r="D56" s="274">
        <f t="shared" si="7"/>
        <v>450</v>
      </c>
      <c r="E56" s="274">
        <f t="shared" si="8"/>
        <v>675</v>
      </c>
      <c r="F56" s="526">
        <f>+'Ekamut-caxs'!D65</f>
        <v>900</v>
      </c>
      <c r="G56" s="394"/>
      <c r="H56" s="519"/>
      <c r="I56" s="385"/>
      <c r="J56" s="385"/>
      <c r="K56" s="272" t="str">
        <f t="shared" si="2"/>
        <v/>
      </c>
      <c r="L56" s="272" t="str">
        <f t="shared" si="2"/>
        <v/>
      </c>
      <c r="M56" s="272" t="str">
        <f t="shared" si="2"/>
        <v/>
      </c>
      <c r="N56" s="61"/>
      <c r="O56" s="68"/>
      <c r="P56" s="68"/>
      <c r="Q56" s="68"/>
    </row>
    <row r="57" spans="1:17" s="69" customFormat="1" ht="17.399999999999999">
      <c r="A57" s="39">
        <f t="shared" si="5"/>
        <v>18</v>
      </c>
      <c r="B57" s="415" t="s">
        <v>235</v>
      </c>
      <c r="C57" s="274">
        <f t="shared" si="6"/>
        <v>2200</v>
      </c>
      <c r="D57" s="274">
        <v>3400</v>
      </c>
      <c r="E57" s="274">
        <v>4000</v>
      </c>
      <c r="F57" s="526">
        <f>+'Ekamut-caxs'!D66</f>
        <v>8800</v>
      </c>
      <c r="G57" s="394"/>
      <c r="H57" s="519"/>
      <c r="I57" s="385"/>
      <c r="J57" s="385"/>
      <c r="K57" s="272" t="str">
        <f t="shared" si="2"/>
        <v/>
      </c>
      <c r="L57" s="272" t="str">
        <f t="shared" si="2"/>
        <v/>
      </c>
      <c r="M57" s="272" t="str">
        <f t="shared" si="2"/>
        <v/>
      </c>
      <c r="N57" s="61"/>
      <c r="O57" s="68"/>
      <c r="P57" s="68"/>
      <c r="Q57" s="68"/>
    </row>
    <row r="58" spans="1:17" s="69" customFormat="1" ht="17.399999999999999">
      <c r="A58" s="39">
        <f t="shared" si="5"/>
        <v>19</v>
      </c>
      <c r="B58" s="416" t="s">
        <v>236</v>
      </c>
      <c r="C58" s="274">
        <f>+F58*0.25</f>
        <v>50</v>
      </c>
      <c r="D58" s="274">
        <f>+F58*0.5</f>
        <v>100</v>
      </c>
      <c r="E58" s="274">
        <f>+F58*0.75</f>
        <v>150</v>
      </c>
      <c r="F58" s="526">
        <f>+'Ekamut-caxs'!D67</f>
        <v>200</v>
      </c>
      <c r="G58" s="394"/>
      <c r="H58" s="519"/>
      <c r="I58" s="385"/>
      <c r="J58" s="385"/>
      <c r="K58" s="272" t="str">
        <f t="shared" si="2"/>
        <v/>
      </c>
      <c r="L58" s="272" t="str">
        <f t="shared" si="2"/>
        <v/>
      </c>
      <c r="M58" s="272" t="str">
        <f t="shared" si="2"/>
        <v/>
      </c>
      <c r="N58" s="61"/>
      <c r="O58" s="68"/>
      <c r="P58" s="68"/>
      <c r="Q58" s="68"/>
    </row>
    <row r="59" spans="1:17" s="69" customFormat="1" ht="17.399999999999999">
      <c r="A59" s="39">
        <f t="shared" si="5"/>
        <v>20</v>
      </c>
      <c r="B59" s="415" t="s">
        <v>237</v>
      </c>
      <c r="C59" s="274">
        <f t="shared" ref="C59:C60" si="9">+F59*0.25</f>
        <v>900</v>
      </c>
      <c r="D59" s="274">
        <f t="shared" ref="D59:D60" si="10">+F59*0.5</f>
        <v>1800</v>
      </c>
      <c r="E59" s="274">
        <f t="shared" si="8"/>
        <v>2700</v>
      </c>
      <c r="F59" s="526">
        <f>+'Ekamut-caxs'!D68</f>
        <v>3600</v>
      </c>
      <c r="G59" s="394"/>
      <c r="H59" s="519"/>
      <c r="I59" s="385"/>
      <c r="J59" s="385"/>
      <c r="K59" s="272" t="str">
        <f t="shared" si="2"/>
        <v/>
      </c>
      <c r="L59" s="272" t="str">
        <f t="shared" si="2"/>
        <v/>
      </c>
      <c r="M59" s="272" t="str">
        <f t="shared" si="2"/>
        <v/>
      </c>
      <c r="N59" s="61"/>
      <c r="O59" s="68"/>
      <c r="P59" s="68"/>
      <c r="Q59" s="68"/>
    </row>
    <row r="60" spans="1:17" s="69" customFormat="1" ht="17.399999999999999">
      <c r="A60" s="39">
        <f>+A59+1</f>
        <v>21</v>
      </c>
      <c r="B60" s="415" t="s">
        <v>238</v>
      </c>
      <c r="C60" s="274">
        <f t="shared" si="9"/>
        <v>172.5</v>
      </c>
      <c r="D60" s="274">
        <f t="shared" si="10"/>
        <v>345</v>
      </c>
      <c r="E60" s="274">
        <f t="shared" si="8"/>
        <v>517.5</v>
      </c>
      <c r="F60" s="526">
        <f>+'Ekamut-caxs'!D69</f>
        <v>690</v>
      </c>
      <c r="G60" s="394"/>
      <c r="H60" s="519"/>
      <c r="I60" s="385"/>
      <c r="J60" s="385"/>
      <c r="K60" s="272" t="str">
        <f t="shared" si="2"/>
        <v/>
      </c>
      <c r="L60" s="272" t="str">
        <f t="shared" si="2"/>
        <v/>
      </c>
      <c r="M60" s="272" t="str">
        <f t="shared" si="2"/>
        <v/>
      </c>
      <c r="N60" s="61"/>
      <c r="O60" s="68"/>
      <c r="P60" s="68"/>
      <c r="Q60" s="68"/>
    </row>
    <row r="61" spans="1:17" s="68" customFormat="1" ht="17.399999999999999">
      <c r="A61" s="39">
        <f t="shared" si="5"/>
        <v>22</v>
      </c>
      <c r="B61" s="415" t="s">
        <v>232</v>
      </c>
      <c r="C61" s="274">
        <v>10750</v>
      </c>
      <c r="D61" s="274">
        <v>10750</v>
      </c>
      <c r="E61" s="274">
        <v>10900</v>
      </c>
      <c r="F61" s="526">
        <f>+'Ekamut-caxs'!D71</f>
        <v>10900</v>
      </c>
      <c r="G61" s="395"/>
      <c r="H61" s="519"/>
      <c r="I61" s="269"/>
      <c r="J61" s="269"/>
      <c r="K61" s="344" t="str">
        <f t="shared" si="2"/>
        <v/>
      </c>
      <c r="L61" s="344" t="str">
        <f t="shared" si="2"/>
        <v/>
      </c>
      <c r="M61" s="344" t="str">
        <f t="shared" si="2"/>
        <v/>
      </c>
      <c r="N61" s="61"/>
    </row>
    <row r="62" spans="1:17" s="68" customFormat="1" ht="21" hidden="1" customHeight="1">
      <c r="A62" s="39">
        <f t="shared" si="5"/>
        <v>23</v>
      </c>
      <c r="B62" s="246">
        <f>+'Ekamut-caxs'!B72</f>
        <v>0</v>
      </c>
      <c r="C62" s="274"/>
      <c r="D62" s="274"/>
      <c r="E62" s="274"/>
      <c r="F62" s="526">
        <f>+'Ekamut-caxs'!D72</f>
        <v>0</v>
      </c>
      <c r="G62" s="395"/>
      <c r="H62" s="519">
        <f>+F62-'Ekamut-caxs'!D63</f>
        <v>-900</v>
      </c>
      <c r="I62" s="269"/>
      <c r="J62" s="269"/>
      <c r="K62" s="344" t="str">
        <f t="shared" si="2"/>
        <v/>
      </c>
      <c r="L62" s="344" t="str">
        <f t="shared" si="2"/>
        <v/>
      </c>
      <c r="M62" s="344" t="str">
        <f t="shared" si="2"/>
        <v/>
      </c>
      <c r="N62" s="61"/>
    </row>
    <row r="63" spans="1:17" s="69" customFormat="1" ht="17.399999999999999">
      <c r="A63" s="39">
        <v>23</v>
      </c>
      <c r="B63" s="207" t="s">
        <v>34</v>
      </c>
      <c r="C63" s="198">
        <f>SUM(C64:C66)</f>
        <v>8510</v>
      </c>
      <c r="D63" s="198">
        <f t="shared" ref="D63" si="11">SUM(D64:D66)</f>
        <v>17020</v>
      </c>
      <c r="E63" s="198">
        <f>SUM(E64:E66)</f>
        <v>23830</v>
      </c>
      <c r="F63" s="526">
        <f>+F64+F65+F66</f>
        <v>34040</v>
      </c>
      <c r="G63" s="394"/>
      <c r="H63" s="519"/>
      <c r="I63" s="385"/>
      <c r="J63" s="385"/>
      <c r="K63" s="272" t="str">
        <f t="shared" si="2"/>
        <v/>
      </c>
      <c r="L63" s="272" t="str">
        <f t="shared" si="2"/>
        <v/>
      </c>
      <c r="M63" s="272" t="str">
        <f t="shared" si="2"/>
        <v/>
      </c>
      <c r="N63" s="61"/>
      <c r="O63" s="68"/>
      <c r="P63" s="68"/>
      <c r="Q63" s="68"/>
    </row>
    <row r="64" spans="1:17" ht="15" hidden="1" customHeight="1">
      <c r="A64" s="12">
        <v>23.1</v>
      </c>
      <c r="B64" s="414" t="s">
        <v>35</v>
      </c>
      <c r="C64" s="188"/>
      <c r="D64" s="188"/>
      <c r="E64" s="188"/>
      <c r="F64" s="528">
        <v>0</v>
      </c>
      <c r="G64" s="398"/>
      <c r="H64" s="519">
        <f>+F64-'Ekamut-caxs'!D65</f>
        <v>-900</v>
      </c>
      <c r="I64" s="271"/>
      <c r="J64" s="271"/>
      <c r="K64" s="272" t="str">
        <f t="shared" si="2"/>
        <v/>
      </c>
      <c r="L64" s="272" t="str">
        <f t="shared" si="2"/>
        <v/>
      </c>
      <c r="M64" s="272" t="str">
        <f t="shared" si="2"/>
        <v/>
      </c>
    </row>
    <row r="65" spans="1:17">
      <c r="A65" s="12">
        <v>23.1</v>
      </c>
      <c r="B65" s="414" t="s">
        <v>48</v>
      </c>
      <c r="C65" s="188">
        <f t="shared" ref="C65" si="12">+F65*0.25</f>
        <v>8500</v>
      </c>
      <c r="D65" s="188">
        <f t="shared" ref="D65" si="13">+F65*0.5</f>
        <v>17000</v>
      </c>
      <c r="E65" s="188">
        <f>+F65*0.7</f>
        <v>23800</v>
      </c>
      <c r="F65" s="528">
        <f>34000</f>
        <v>34000</v>
      </c>
      <c r="G65" s="398"/>
      <c r="H65" s="519"/>
      <c r="I65" s="271"/>
      <c r="J65" s="271"/>
      <c r="K65" s="272" t="str">
        <f t="shared" si="2"/>
        <v/>
      </c>
      <c r="L65" s="272" t="str">
        <f t="shared" si="2"/>
        <v/>
      </c>
      <c r="M65" s="272" t="str">
        <f t="shared" si="2"/>
        <v/>
      </c>
    </row>
    <row r="66" spans="1:17">
      <c r="A66" s="12">
        <v>23.2</v>
      </c>
      <c r="B66" s="414" t="s">
        <v>82</v>
      </c>
      <c r="C66" s="188">
        <f t="shared" ref="C66" si="14">+F66*0.25</f>
        <v>10</v>
      </c>
      <c r="D66" s="188">
        <f t="shared" ref="D66" si="15">+F66*0.5</f>
        <v>20</v>
      </c>
      <c r="E66" s="188">
        <f t="shared" ref="E66" si="16">+F66*0.75</f>
        <v>30</v>
      </c>
      <c r="F66" s="533">
        <f>+'Ekamut-caxs'!D75</f>
        <v>40</v>
      </c>
      <c r="G66" s="398"/>
      <c r="H66" s="519"/>
      <c r="I66" s="271"/>
      <c r="J66" s="271"/>
      <c r="K66" s="272" t="str">
        <f t="shared" si="2"/>
        <v/>
      </c>
      <c r="L66" s="272" t="str">
        <f t="shared" si="2"/>
        <v/>
      </c>
      <c r="M66" s="272" t="str">
        <f t="shared" si="2"/>
        <v/>
      </c>
    </row>
    <row r="67" spans="1:17" s="497" customFormat="1" ht="17.25" customHeight="1">
      <c r="A67" s="491">
        <v>24</v>
      </c>
      <c r="B67" s="492" t="s">
        <v>36</v>
      </c>
      <c r="C67" s="493">
        <f>+F67</f>
        <v>13785.529999999999</v>
      </c>
      <c r="D67" s="493">
        <f>+F67</f>
        <v>13785.529999999999</v>
      </c>
      <c r="E67" s="493">
        <f>+F67</f>
        <v>13785.529999999999</v>
      </c>
      <c r="F67" s="526">
        <f>+'Deb. ev kreditor'!D41</f>
        <v>13785.529999999999</v>
      </c>
      <c r="G67" s="494"/>
      <c r="H67" s="519"/>
      <c r="I67" s="518"/>
      <c r="J67" s="518"/>
      <c r="K67" s="490" t="str">
        <f t="shared" si="2"/>
        <v/>
      </c>
      <c r="L67" s="490" t="str">
        <f t="shared" si="2"/>
        <v/>
      </c>
      <c r="M67" s="490" t="str">
        <f t="shared" si="2"/>
        <v/>
      </c>
      <c r="N67" s="495"/>
      <c r="O67" s="496"/>
      <c r="P67" s="496"/>
      <c r="Q67" s="496"/>
    </row>
    <row r="68" spans="1:17" s="497" customFormat="1" ht="16.649999999999999" hidden="1" customHeight="1">
      <c r="A68" s="491">
        <v>33</v>
      </c>
      <c r="B68" s="498" t="s">
        <v>83</v>
      </c>
      <c r="C68" s="489"/>
      <c r="D68" s="489"/>
      <c r="E68" s="489"/>
      <c r="F68" s="527"/>
      <c r="G68" s="499"/>
      <c r="H68" s="519">
        <f>+F68-'Ekamut-caxs'!D66</f>
        <v>-8800</v>
      </c>
      <c r="I68" s="517"/>
      <c r="J68" s="517"/>
      <c r="K68" s="490" t="str">
        <f t="shared" si="2"/>
        <v/>
      </c>
      <c r="L68" s="490" t="str">
        <f t="shared" si="2"/>
        <v/>
      </c>
      <c r="M68" s="490" t="str">
        <f t="shared" si="2"/>
        <v/>
      </c>
      <c r="N68" s="495"/>
      <c r="O68" s="496"/>
      <c r="P68" s="496"/>
      <c r="Q68" s="496"/>
    </row>
    <row r="69" spans="1:17" s="52" customFormat="1" ht="33.6" hidden="1" customHeight="1">
      <c r="A69" s="34" t="s">
        <v>55</v>
      </c>
      <c r="B69" s="55" t="s">
        <v>58</v>
      </c>
      <c r="C69" s="200">
        <f>C70+C78</f>
        <v>0</v>
      </c>
      <c r="D69" s="200">
        <f>D70+D78</f>
        <v>0</v>
      </c>
      <c r="E69" s="200">
        <f>E70+E78</f>
        <v>0</v>
      </c>
      <c r="F69" s="525">
        <f>F70+F78</f>
        <v>0</v>
      </c>
      <c r="G69" s="399"/>
      <c r="H69" s="519">
        <f>+F69-'Ekamut-caxs'!D67</f>
        <v>-200</v>
      </c>
      <c r="I69" s="517"/>
      <c r="J69" s="517"/>
      <c r="K69" s="272" t="str">
        <f t="shared" si="2"/>
        <v/>
      </c>
      <c r="L69" s="272" t="str">
        <f t="shared" si="2"/>
        <v/>
      </c>
      <c r="M69" s="272" t="str">
        <f t="shared" si="2"/>
        <v/>
      </c>
      <c r="N69" s="75"/>
      <c r="O69" s="51"/>
      <c r="P69" s="51"/>
      <c r="Q69" s="51"/>
    </row>
    <row r="70" spans="1:17" s="69" customFormat="1" ht="17.399999999999999" hidden="1" customHeight="1">
      <c r="A70" s="39">
        <v>1</v>
      </c>
      <c r="B70" s="207" t="s">
        <v>86</v>
      </c>
      <c r="C70" s="274">
        <f>SUM(C71:C77)</f>
        <v>0</v>
      </c>
      <c r="D70" s="274">
        <f>SUM(D71:D77)</f>
        <v>0</v>
      </c>
      <c r="E70" s="274">
        <f>SUM(E71:E77)</f>
        <v>0</v>
      </c>
      <c r="F70" s="526">
        <f>SUM(F71:F77)</f>
        <v>0</v>
      </c>
      <c r="G70" s="394"/>
      <c r="H70" s="519">
        <f>+F70-'Ekamut-caxs'!D68</f>
        <v>-3600</v>
      </c>
      <c r="I70" s="385"/>
      <c r="J70" s="385"/>
      <c r="K70" s="272" t="str">
        <f t="shared" si="2"/>
        <v/>
      </c>
      <c r="L70" s="272" t="str">
        <f t="shared" si="2"/>
        <v/>
      </c>
      <c r="M70" s="272" t="str">
        <f t="shared" si="2"/>
        <v/>
      </c>
      <c r="N70" s="61"/>
      <c r="O70" s="68"/>
      <c r="P70" s="68"/>
      <c r="Q70" s="68"/>
    </row>
    <row r="71" spans="1:17" s="69" customFormat="1" ht="17.399999999999999" hidden="1" customHeight="1">
      <c r="A71" s="24">
        <v>1.1000000000000001</v>
      </c>
      <c r="B71" s="207" t="s">
        <v>84</v>
      </c>
      <c r="C71" s="274"/>
      <c r="D71" s="274"/>
      <c r="E71" s="274"/>
      <c r="F71" s="527">
        <v>0</v>
      </c>
      <c r="G71" s="394"/>
      <c r="H71" s="519">
        <f>+F71-'Ekamut-caxs'!D69</f>
        <v>-690</v>
      </c>
      <c r="I71" s="385"/>
      <c r="J71" s="385"/>
      <c r="K71" s="272" t="str">
        <f t="shared" si="2"/>
        <v/>
      </c>
      <c r="L71" s="272" t="str">
        <f t="shared" si="2"/>
        <v/>
      </c>
      <c r="M71" s="272" t="str">
        <f t="shared" si="2"/>
        <v/>
      </c>
      <c r="N71" s="61"/>
      <c r="O71" s="68"/>
      <c r="P71" s="68"/>
      <c r="Q71" s="68"/>
    </row>
    <row r="72" spans="1:17" s="69" customFormat="1" ht="17.399999999999999" hidden="1" customHeight="1">
      <c r="A72" s="24">
        <v>1.2</v>
      </c>
      <c r="B72" s="207" t="s">
        <v>85</v>
      </c>
      <c r="C72" s="274"/>
      <c r="D72" s="274"/>
      <c r="E72" s="274"/>
      <c r="F72" s="527">
        <v>0</v>
      </c>
      <c r="G72" s="394"/>
      <c r="H72" s="519">
        <f>+F72-'Ekamut-caxs'!D70</f>
        <v>0</v>
      </c>
      <c r="I72" s="385"/>
      <c r="J72" s="385"/>
      <c r="K72" s="272" t="str">
        <f t="shared" si="2"/>
        <v/>
      </c>
      <c r="L72" s="272" t="str">
        <f t="shared" si="2"/>
        <v/>
      </c>
      <c r="M72" s="272" t="str">
        <f t="shared" si="2"/>
        <v/>
      </c>
      <c r="N72" s="61"/>
      <c r="O72" s="68"/>
      <c r="P72" s="68"/>
      <c r="Q72" s="68"/>
    </row>
    <row r="73" spans="1:17" s="69" customFormat="1" ht="17.399999999999999" hidden="1" customHeight="1">
      <c r="A73" s="24">
        <v>1.3</v>
      </c>
      <c r="B73" s="207" t="s">
        <v>281</v>
      </c>
      <c r="C73" s="274">
        <v>0</v>
      </c>
      <c r="D73" s="274"/>
      <c r="E73" s="274"/>
      <c r="F73" s="527"/>
      <c r="G73" s="394"/>
      <c r="H73" s="519">
        <f>+F73-'Ekamut-caxs'!D71</f>
        <v>-10900</v>
      </c>
      <c r="I73" s="385"/>
      <c r="J73" s="385"/>
      <c r="K73" s="272" t="str">
        <f t="shared" si="2"/>
        <v/>
      </c>
      <c r="L73" s="272" t="str">
        <f t="shared" si="2"/>
        <v/>
      </c>
      <c r="M73" s="272" t="str">
        <f t="shared" si="2"/>
        <v/>
      </c>
      <c r="N73" s="61"/>
      <c r="O73" s="68"/>
      <c r="P73" s="68"/>
      <c r="Q73" s="68"/>
    </row>
    <row r="74" spans="1:17" s="69" customFormat="1" ht="17.399999999999999" hidden="1" customHeight="1">
      <c r="A74" s="24">
        <v>1.4</v>
      </c>
      <c r="B74" s="207" t="s">
        <v>167</v>
      </c>
      <c r="C74" s="274"/>
      <c r="D74" s="274"/>
      <c r="E74" s="274"/>
      <c r="F74" s="527">
        <v>0</v>
      </c>
      <c r="G74" s="394"/>
      <c r="H74" s="519">
        <f>+F74-'Ekamut-caxs'!D72</f>
        <v>0</v>
      </c>
      <c r="I74" s="385"/>
      <c r="J74" s="385"/>
      <c r="K74" s="272" t="str">
        <f t="shared" si="2"/>
        <v/>
      </c>
      <c r="L74" s="272" t="str">
        <f t="shared" si="2"/>
        <v/>
      </c>
      <c r="M74" s="272" t="str">
        <f t="shared" si="2"/>
        <v/>
      </c>
      <c r="N74" s="61"/>
      <c r="O74" s="68"/>
      <c r="P74" s="68"/>
      <c r="Q74" s="68"/>
    </row>
    <row r="75" spans="1:17" s="69" customFormat="1" ht="17.399999999999999" hidden="1" customHeight="1">
      <c r="A75" s="24">
        <v>1.5</v>
      </c>
      <c r="B75" s="207" t="s">
        <v>63</v>
      </c>
      <c r="C75" s="274"/>
      <c r="D75" s="274"/>
      <c r="E75" s="274"/>
      <c r="F75" s="527">
        <v>0</v>
      </c>
      <c r="G75" s="394"/>
      <c r="H75" s="519">
        <f>+F75-'Ekamut-caxs'!D73</f>
        <v>-4705.4000000000005</v>
      </c>
      <c r="I75" s="385"/>
      <c r="J75" s="385"/>
      <c r="K75" s="272" t="str">
        <f t="shared" si="2"/>
        <v/>
      </c>
      <c r="L75" s="272" t="str">
        <f t="shared" si="2"/>
        <v/>
      </c>
      <c r="M75" s="272" t="str">
        <f t="shared" si="2"/>
        <v/>
      </c>
      <c r="N75" s="61"/>
      <c r="O75" s="68"/>
      <c r="P75" s="68"/>
      <c r="Q75" s="68"/>
    </row>
    <row r="76" spans="1:17" s="68" customFormat="1" ht="17.399999999999999" hidden="1" customHeight="1">
      <c r="A76" s="24">
        <v>1.6</v>
      </c>
      <c r="B76" s="246" t="s">
        <v>64</v>
      </c>
      <c r="C76" s="274"/>
      <c r="D76" s="274"/>
      <c r="E76" s="274"/>
      <c r="F76" s="527">
        <v>0</v>
      </c>
      <c r="G76" s="395"/>
      <c r="H76" s="519">
        <f>+F76-'Ekamut-caxs'!D74</f>
        <v>-2055.4</v>
      </c>
      <c r="I76" s="269"/>
      <c r="J76" s="269"/>
      <c r="K76" s="344" t="str">
        <f t="shared" si="2"/>
        <v/>
      </c>
      <c r="L76" s="344" t="str">
        <f t="shared" si="2"/>
        <v/>
      </c>
      <c r="M76" s="344" t="str">
        <f t="shared" si="2"/>
        <v/>
      </c>
      <c r="N76" s="61"/>
    </row>
    <row r="77" spans="1:17" s="68" customFormat="1" ht="23.4" hidden="1" customHeight="1">
      <c r="A77" s="24">
        <v>1.7</v>
      </c>
      <c r="B77" s="246"/>
      <c r="C77" s="274"/>
      <c r="D77" s="274"/>
      <c r="E77" s="274"/>
      <c r="F77" s="527"/>
      <c r="G77" s="395"/>
      <c r="H77" s="519">
        <f>+F77-'Ekamut-caxs'!D75</f>
        <v>-40</v>
      </c>
      <c r="I77" s="269"/>
      <c r="J77" s="269"/>
      <c r="K77" s="344" t="str">
        <f t="shared" si="2"/>
        <v/>
      </c>
      <c r="L77" s="344" t="str">
        <f t="shared" si="2"/>
        <v/>
      </c>
      <c r="M77" s="344" t="str">
        <f t="shared" si="2"/>
        <v/>
      </c>
      <c r="N77" s="61"/>
    </row>
    <row r="78" spans="1:17" s="69" customFormat="1" ht="34.799999999999997" hidden="1" customHeight="1">
      <c r="A78" s="39">
        <v>2</v>
      </c>
      <c r="B78" s="207" t="s">
        <v>87</v>
      </c>
      <c r="C78" s="274">
        <f t="shared" ref="C78:E78" si="17">SUM(C79:C81)</f>
        <v>0</v>
      </c>
      <c r="D78" s="274">
        <f t="shared" si="17"/>
        <v>0</v>
      </c>
      <c r="E78" s="274">
        <f t="shared" si="17"/>
        <v>0</v>
      </c>
      <c r="F78" s="526">
        <f>SUM(F79:F81)</f>
        <v>0</v>
      </c>
      <c r="G78" s="394"/>
      <c r="H78" s="519">
        <f>+F78-'Ekamut-caxs'!D76</f>
        <v>-10746.5</v>
      </c>
      <c r="I78" s="385"/>
      <c r="J78" s="385"/>
      <c r="K78" s="272" t="str">
        <f t="shared" si="2"/>
        <v/>
      </c>
      <c r="L78" s="272" t="str">
        <f t="shared" si="2"/>
        <v/>
      </c>
      <c r="M78" s="272" t="str">
        <f t="shared" si="2"/>
        <v/>
      </c>
      <c r="N78" s="61"/>
      <c r="O78" s="68"/>
      <c r="P78" s="68"/>
      <c r="Q78" s="68"/>
    </row>
    <row r="79" spans="1:17" s="69" customFormat="1" ht="17.399999999999999" hidden="1" customHeight="1">
      <c r="A79" s="24">
        <v>2.1</v>
      </c>
      <c r="B79" s="207" t="s">
        <v>60</v>
      </c>
      <c r="C79" s="274"/>
      <c r="D79" s="274"/>
      <c r="E79" s="274"/>
      <c r="F79" s="527">
        <v>0</v>
      </c>
      <c r="G79" s="394"/>
      <c r="H79" s="519">
        <f>+F79-'Ekamut-caxs'!D77</f>
        <v>-191417.60000000001</v>
      </c>
      <c r="I79" s="385"/>
      <c r="J79" s="385"/>
      <c r="K79" s="272" t="str">
        <f t="shared" si="2"/>
        <v/>
      </c>
      <c r="L79" s="272" t="str">
        <f t="shared" si="2"/>
        <v/>
      </c>
      <c r="M79" s="272" t="str">
        <f t="shared" si="2"/>
        <v/>
      </c>
      <c r="N79" s="61"/>
      <c r="O79" s="68"/>
      <c r="P79" s="68"/>
      <c r="Q79" s="68"/>
    </row>
    <row r="80" spans="1:17" s="69" customFormat="1" ht="17.399999999999999" hidden="1" customHeight="1">
      <c r="A80" s="24">
        <v>2.2000000000000002</v>
      </c>
      <c r="B80" s="207" t="s">
        <v>59</v>
      </c>
      <c r="C80" s="274"/>
      <c r="D80" s="274"/>
      <c r="E80" s="274"/>
      <c r="F80" s="527">
        <v>0</v>
      </c>
      <c r="G80" s="394"/>
      <c r="H80" s="519">
        <f>+F80-'Ekamut-caxs'!D78</f>
        <v>0</v>
      </c>
      <c r="I80" s="385"/>
      <c r="J80" s="385"/>
      <c r="K80" s="272" t="str">
        <f t="shared" si="2"/>
        <v/>
      </c>
      <c r="L80" s="272" t="str">
        <f t="shared" si="2"/>
        <v/>
      </c>
      <c r="M80" s="272" t="str">
        <f t="shared" si="2"/>
        <v/>
      </c>
      <c r="N80" s="61"/>
      <c r="O80" s="68"/>
      <c r="P80" s="68"/>
      <c r="Q80" s="68"/>
    </row>
    <row r="81" spans="1:17" s="69" customFormat="1" ht="17.399999999999999" hidden="1" customHeight="1">
      <c r="A81" s="24">
        <v>2.2999999999999998</v>
      </c>
      <c r="B81" s="207" t="s">
        <v>49</v>
      </c>
      <c r="C81" s="274"/>
      <c r="D81" s="274"/>
      <c r="E81" s="274"/>
      <c r="F81" s="527">
        <v>0</v>
      </c>
      <c r="G81" s="394"/>
      <c r="H81" s="519" t="e">
        <f>+F81-'Ekamut-caxs'!D79</f>
        <v>#VALUE!</v>
      </c>
      <c r="I81" s="385"/>
      <c r="J81" s="385"/>
      <c r="K81" s="272" t="str">
        <f t="shared" si="2"/>
        <v/>
      </c>
      <c r="L81" s="272" t="str">
        <f t="shared" si="2"/>
        <v/>
      </c>
      <c r="M81" s="272" t="str">
        <f t="shared" si="2"/>
        <v/>
      </c>
      <c r="N81" s="61"/>
      <c r="O81" s="68"/>
      <c r="P81" s="68"/>
      <c r="Q81" s="68"/>
    </row>
    <row r="82" spans="1:17" s="52" customFormat="1" ht="36" hidden="1" customHeight="1">
      <c r="A82" s="34" t="s">
        <v>56</v>
      </c>
      <c r="B82" s="11" t="s">
        <v>127</v>
      </c>
      <c r="C82" s="200">
        <f>SUM(C83:C84)</f>
        <v>0</v>
      </c>
      <c r="D82" s="200">
        <f t="shared" ref="D82:E82" si="18">SUM(D83:D84)</f>
        <v>0</v>
      </c>
      <c r="E82" s="200">
        <f t="shared" si="18"/>
        <v>0</v>
      </c>
      <c r="F82" s="525">
        <f>SUM(F83:F84)</f>
        <v>0</v>
      </c>
      <c r="G82" s="393"/>
      <c r="H82" s="519" t="e">
        <f>+F82-'Ekamut-caxs'!D80</f>
        <v>#VALUE!</v>
      </c>
      <c r="I82" s="270"/>
      <c r="J82" s="270"/>
      <c r="K82" s="272" t="str">
        <f t="shared" si="2"/>
        <v/>
      </c>
      <c r="L82" s="272" t="str">
        <f t="shared" si="2"/>
        <v/>
      </c>
      <c r="M82" s="272" t="str">
        <f t="shared" si="2"/>
        <v/>
      </c>
      <c r="N82" s="75"/>
      <c r="O82" s="51"/>
      <c r="P82" s="51"/>
      <c r="Q82" s="51"/>
    </row>
    <row r="83" spans="1:17" s="69" customFormat="1" ht="17.399999999999999" hidden="1" customHeight="1">
      <c r="A83" s="39">
        <v>1</v>
      </c>
      <c r="B83" s="207" t="s">
        <v>174</v>
      </c>
      <c r="C83" s="274"/>
      <c r="D83" s="274"/>
      <c r="E83" s="274"/>
      <c r="F83" s="527">
        <v>0</v>
      </c>
      <c r="G83" s="394"/>
      <c r="H83" s="519" t="e">
        <f>+F83-'Ekamut-caxs'!D81</f>
        <v>#VALUE!</v>
      </c>
      <c r="I83" s="385"/>
      <c r="J83" s="385"/>
      <c r="K83" s="272" t="str">
        <f t="shared" si="2"/>
        <v/>
      </c>
      <c r="L83" s="272" t="str">
        <f t="shared" si="2"/>
        <v/>
      </c>
      <c r="M83" s="272" t="str">
        <f t="shared" si="2"/>
        <v/>
      </c>
      <c r="N83" s="61"/>
      <c r="O83" s="68"/>
      <c r="P83" s="68"/>
      <c r="Q83" s="68"/>
    </row>
    <row r="84" spans="1:17" s="69" customFormat="1" ht="17.399999999999999" hidden="1" customHeight="1">
      <c r="A84" s="39">
        <v>2</v>
      </c>
      <c r="B84" s="246"/>
      <c r="C84" s="274"/>
      <c r="D84" s="274"/>
      <c r="E84" s="274"/>
      <c r="F84" s="527"/>
      <c r="G84" s="394"/>
      <c r="H84" s="519" t="e">
        <f>+F84-'Ekamut-caxs'!D82</f>
        <v>#VALUE!</v>
      </c>
      <c r="I84" s="385"/>
      <c r="J84" s="385"/>
      <c r="K84" s="272" t="str">
        <f t="shared" si="2"/>
        <v/>
      </c>
      <c r="L84" s="272" t="str">
        <f t="shared" si="2"/>
        <v/>
      </c>
      <c r="M84" s="272" t="str">
        <f t="shared" si="2"/>
        <v/>
      </c>
      <c r="N84" s="61"/>
      <c r="O84" s="68"/>
      <c r="P84" s="68"/>
      <c r="Q84" s="68"/>
    </row>
    <row r="85" spans="1:17" s="71" customFormat="1" ht="36">
      <c r="A85" s="10" t="s">
        <v>37</v>
      </c>
      <c r="B85" s="11" t="s">
        <v>38</v>
      </c>
      <c r="C85" s="200">
        <f>C12+C13-C25</f>
        <v>2289.6516666666575</v>
      </c>
      <c r="D85" s="200">
        <f>D12+D13-D25</f>
        <v>5379.1616666666669</v>
      </c>
      <c r="E85" s="200">
        <f>E12+E13-E25</f>
        <v>7717.2816666666768</v>
      </c>
      <c r="F85" s="525">
        <f>F12+F13-F25</f>
        <v>2495.6700000000128</v>
      </c>
      <c r="G85" s="392"/>
      <c r="H85" s="520">
        <f>SUM(H30:H67)</f>
        <v>-128.89999999999986</v>
      </c>
      <c r="I85" s="387"/>
      <c r="J85" s="387"/>
      <c r="K85" s="272" t="str">
        <f>IF((D85-C85)&lt;0, (0),"")</f>
        <v/>
      </c>
      <c r="L85" s="272" t="str">
        <f t="shared" ref="L85" si="19">IF((E85-D85)&lt;0, (0),"")</f>
        <v/>
      </c>
      <c r="M85" s="272">
        <f t="shared" ref="M85" si="20">IF((F85-E85)&lt;0, (0),"")</f>
        <v>0</v>
      </c>
      <c r="N85" s="183"/>
      <c r="O85" s="70"/>
      <c r="P85" s="70"/>
      <c r="Q85" s="70"/>
    </row>
    <row r="86" spans="1:17" s="52" customFormat="1" ht="16.95" customHeight="1">
      <c r="A86" s="58"/>
      <c r="B86" s="59"/>
      <c r="C86" s="59"/>
      <c r="D86" s="59"/>
      <c r="E86" s="59"/>
      <c r="F86" s="530"/>
      <c r="H86" s="389"/>
      <c r="I86" s="389"/>
      <c r="J86" s="389"/>
      <c r="K86" s="273"/>
      <c r="L86" s="273"/>
      <c r="M86" s="273"/>
      <c r="N86" s="75"/>
      <c r="O86" s="51"/>
      <c r="P86" s="51"/>
      <c r="Q86" s="51"/>
    </row>
    <row r="87" spans="1:17" s="7" customFormat="1" ht="21.75" hidden="1" customHeight="1">
      <c r="B87" s="403" t="s">
        <v>2</v>
      </c>
      <c r="C87" s="402"/>
      <c r="D87" s="402"/>
      <c r="E87" s="565" t="str">
        <f>+'Ekamut-caxs'!D79</f>
        <v>Էմին Թորոսյան</v>
      </c>
      <c r="F87" s="565"/>
      <c r="G87" s="377"/>
      <c r="H87" s="390"/>
      <c r="I87" s="390"/>
      <c r="J87" s="390"/>
      <c r="K87" s="273"/>
      <c r="L87" s="273"/>
      <c r="M87" s="273"/>
      <c r="N87" s="35"/>
      <c r="O87" s="6"/>
      <c r="P87" s="6"/>
      <c r="Q87" s="6"/>
    </row>
    <row r="88" spans="1:17" s="3" customFormat="1" ht="13.5" hidden="1" customHeight="1">
      <c r="A88" s="7"/>
      <c r="B88" s="358" t="s">
        <v>4</v>
      </c>
      <c r="C88" s="7"/>
      <c r="D88" s="7"/>
      <c r="E88" s="564" t="s">
        <v>91</v>
      </c>
      <c r="F88" s="564"/>
      <c r="G88" s="384"/>
      <c r="K88" s="273"/>
      <c r="L88" s="273"/>
      <c r="M88" s="273"/>
      <c r="N88" s="62"/>
      <c r="O88" s="2"/>
      <c r="P88" s="2"/>
      <c r="Q88" s="2"/>
    </row>
    <row r="89" spans="1:17" s="3" customFormat="1" ht="22.5" hidden="1" customHeight="1">
      <c r="B89" s="404" t="s">
        <v>6</v>
      </c>
      <c r="C89" s="14"/>
      <c r="D89" s="14"/>
      <c r="E89" s="565" t="str">
        <f>+'Ekamut-caxs'!D81</f>
        <v>Արմեն Մնացյան</v>
      </c>
      <c r="F89" s="565"/>
      <c r="G89" s="378"/>
      <c r="H89" s="56"/>
      <c r="I89" s="56"/>
      <c r="J89" s="56"/>
      <c r="K89" s="273"/>
      <c r="L89" s="273"/>
      <c r="M89" s="273"/>
      <c r="N89" s="62"/>
      <c r="O89" s="2"/>
      <c r="P89" s="2"/>
      <c r="Q89" s="2"/>
    </row>
    <row r="90" spans="1:17" s="3" customFormat="1" ht="12" hidden="1" customHeight="1">
      <c r="B90" s="359"/>
      <c r="E90" s="564" t="s">
        <v>91</v>
      </c>
      <c r="F90" s="564"/>
      <c r="G90" s="384"/>
      <c r="K90" s="273"/>
      <c r="L90" s="273"/>
      <c r="M90" s="273"/>
      <c r="N90" s="62"/>
      <c r="O90" s="2"/>
      <c r="P90" s="2"/>
      <c r="Q90" s="2"/>
    </row>
    <row r="91" spans="1:17" s="3" customFormat="1" hidden="1">
      <c r="B91" s="8"/>
      <c r="C91" s="8" t="s">
        <v>151</v>
      </c>
      <c r="E91" s="8"/>
      <c r="F91" s="531"/>
      <c r="G91" s="53"/>
      <c r="H91" s="53"/>
      <c r="I91" s="53"/>
      <c r="J91" s="53"/>
      <c r="K91" s="273"/>
      <c r="L91" s="273"/>
      <c r="M91" s="273"/>
      <c r="N91" s="62"/>
      <c r="O91" s="2"/>
      <c r="P91" s="2"/>
      <c r="Q91" s="2"/>
    </row>
    <row r="92" spans="1:17" s="346" customFormat="1" ht="103.2" customHeight="1">
      <c r="A92" s="615" t="s">
        <v>303</v>
      </c>
      <c r="B92" s="615"/>
      <c r="C92" s="347"/>
      <c r="E92" s="616"/>
      <c r="F92" s="617" t="s">
        <v>304</v>
      </c>
    </row>
    <row r="93" spans="1:17" s="53" customFormat="1" ht="18">
      <c r="B93" s="360"/>
      <c r="F93" s="531"/>
      <c r="H93" s="79"/>
      <c r="I93" s="79"/>
      <c r="J93" s="79"/>
      <c r="K93" s="51"/>
      <c r="L93" s="51"/>
      <c r="M93" s="51"/>
      <c r="N93" s="62"/>
    </row>
    <row r="94" spans="1:17" s="53" customFormat="1" ht="18">
      <c r="B94" s="360"/>
      <c r="F94" s="531"/>
      <c r="H94" s="79"/>
      <c r="I94" s="79"/>
      <c r="J94" s="79"/>
      <c r="K94" s="51"/>
      <c r="L94" s="51"/>
      <c r="M94" s="51"/>
      <c r="N94" s="62"/>
    </row>
    <row r="95" spans="1:17" s="53" customFormat="1" ht="17.399999999999999">
      <c r="B95" s="360"/>
      <c r="F95" s="531"/>
      <c r="H95" s="79"/>
      <c r="I95" s="79"/>
      <c r="J95" s="79"/>
      <c r="K95" s="48"/>
      <c r="L95" s="48"/>
      <c r="M95" s="48"/>
      <c r="N95" s="62"/>
    </row>
    <row r="96" spans="1:17" s="53" customFormat="1" ht="17.399999999999999">
      <c r="B96" s="360"/>
      <c r="F96" s="531"/>
      <c r="H96" s="79"/>
      <c r="I96" s="79"/>
      <c r="J96" s="79"/>
      <c r="K96" s="48"/>
      <c r="L96" s="48"/>
      <c r="M96" s="48"/>
      <c r="N96" s="62"/>
    </row>
    <row r="97" spans="2:14" s="53" customFormat="1" ht="17.399999999999999">
      <c r="B97" s="360"/>
      <c r="F97" s="531"/>
      <c r="H97" s="79"/>
      <c r="I97" s="79"/>
      <c r="J97" s="79"/>
      <c r="K97" s="48"/>
      <c r="L97" s="48"/>
      <c r="M97" s="48"/>
      <c r="N97" s="62"/>
    </row>
    <row r="98" spans="2:14" s="53" customFormat="1" ht="17.399999999999999">
      <c r="B98" s="360"/>
      <c r="F98" s="531"/>
      <c r="H98" s="79"/>
      <c r="I98" s="79"/>
      <c r="J98" s="79"/>
      <c r="K98" s="6"/>
      <c r="L98" s="6"/>
      <c r="M98" s="6"/>
      <c r="N98" s="62"/>
    </row>
    <row r="99" spans="2:14" s="53" customFormat="1">
      <c r="B99" s="360"/>
      <c r="F99" s="531"/>
      <c r="H99" s="79"/>
      <c r="I99" s="79"/>
      <c r="J99" s="79"/>
      <c r="K99" s="2"/>
      <c r="L99" s="2"/>
      <c r="M99" s="2"/>
      <c r="N99" s="62"/>
    </row>
    <row r="100" spans="2:14" s="53" customFormat="1">
      <c r="B100" s="360"/>
      <c r="F100" s="531"/>
      <c r="H100" s="79"/>
      <c r="I100" s="79"/>
      <c r="J100" s="79"/>
      <c r="K100" s="2"/>
      <c r="L100" s="2"/>
      <c r="M100" s="2"/>
      <c r="N100" s="62"/>
    </row>
    <row r="101" spans="2:14" s="53" customFormat="1">
      <c r="B101" s="360"/>
      <c r="F101" s="531"/>
      <c r="H101" s="79"/>
      <c r="I101" s="79"/>
      <c r="J101" s="79"/>
      <c r="K101" s="2"/>
      <c r="L101" s="2"/>
      <c r="M101" s="2"/>
      <c r="N101" s="62"/>
    </row>
    <row r="102" spans="2:14" s="53" customFormat="1">
      <c r="B102" s="360"/>
      <c r="F102" s="531"/>
      <c r="H102" s="79"/>
      <c r="I102" s="79"/>
      <c r="J102" s="79"/>
      <c r="K102" s="2"/>
      <c r="L102" s="2"/>
      <c r="M102" s="2"/>
      <c r="N102" s="62"/>
    </row>
    <row r="103" spans="2:14" s="53" customFormat="1">
      <c r="B103" s="360"/>
      <c r="F103" s="531"/>
      <c r="H103" s="79"/>
      <c r="I103" s="79"/>
      <c r="J103" s="79"/>
      <c r="K103" s="2"/>
      <c r="L103" s="2"/>
      <c r="M103" s="2"/>
      <c r="N103" s="62"/>
    </row>
    <row r="104" spans="2:14" s="53" customFormat="1" ht="17.399999999999999">
      <c r="B104" s="360"/>
      <c r="F104" s="531"/>
      <c r="H104" s="79"/>
      <c r="I104" s="79"/>
      <c r="J104" s="79"/>
      <c r="K104" s="6"/>
      <c r="L104" s="6"/>
      <c r="M104" s="191"/>
      <c r="N104" s="62"/>
    </row>
    <row r="105" spans="2:14" s="53" customFormat="1">
      <c r="B105" s="360"/>
      <c r="F105" s="531"/>
      <c r="H105" s="79"/>
      <c r="I105" s="79"/>
      <c r="J105" s="79"/>
      <c r="N105" s="62"/>
    </row>
    <row r="106" spans="2:14" s="53" customFormat="1">
      <c r="B106" s="360"/>
      <c r="F106" s="531"/>
      <c r="H106" s="79"/>
      <c r="I106" s="79"/>
      <c r="J106" s="79"/>
      <c r="N106" s="62"/>
    </row>
    <row r="107" spans="2:14" s="53" customFormat="1">
      <c r="B107" s="360"/>
      <c r="F107" s="531"/>
      <c r="H107" s="79"/>
      <c r="I107" s="79"/>
      <c r="J107" s="79"/>
      <c r="N107" s="62"/>
    </row>
    <row r="108" spans="2:14" s="53" customFormat="1">
      <c r="B108" s="360"/>
      <c r="F108" s="531"/>
      <c r="H108" s="79"/>
      <c r="I108" s="79"/>
      <c r="J108" s="79"/>
      <c r="N108" s="62"/>
    </row>
    <row r="109" spans="2:14" s="53" customFormat="1">
      <c r="B109" s="360"/>
      <c r="F109" s="531"/>
      <c r="H109" s="79"/>
      <c r="I109" s="79"/>
      <c r="J109" s="79"/>
      <c r="N109" s="62"/>
    </row>
    <row r="110" spans="2:14" s="53" customFormat="1">
      <c r="B110" s="360"/>
      <c r="F110" s="531"/>
      <c r="H110" s="79"/>
      <c r="I110" s="79"/>
      <c r="J110" s="79"/>
      <c r="N110" s="62"/>
    </row>
    <row r="111" spans="2:14" s="53" customFormat="1">
      <c r="B111" s="360"/>
      <c r="F111" s="531"/>
      <c r="H111" s="79"/>
      <c r="I111" s="79"/>
      <c r="J111" s="79"/>
      <c r="N111" s="62"/>
    </row>
    <row r="112" spans="2:14" s="53" customFormat="1">
      <c r="B112" s="360"/>
      <c r="F112" s="531"/>
      <c r="H112" s="79"/>
      <c r="I112" s="79"/>
      <c r="J112" s="79"/>
      <c r="N112" s="62"/>
    </row>
    <row r="113" spans="2:14" s="53" customFormat="1">
      <c r="B113" s="360"/>
      <c r="F113" s="531"/>
      <c r="H113" s="79"/>
      <c r="I113" s="79"/>
      <c r="J113" s="79"/>
      <c r="N113" s="62"/>
    </row>
    <row r="114" spans="2:14" s="53" customFormat="1">
      <c r="B114" s="360"/>
      <c r="F114" s="531"/>
      <c r="H114" s="79"/>
      <c r="I114" s="79"/>
      <c r="J114" s="79"/>
      <c r="N114" s="62"/>
    </row>
  </sheetData>
  <sheetProtection formatCells="0" formatColumns="0" formatRows="0" insertColumns="0" insertRows="0" insertHyperlinks="0" deleteColumns="0" deleteRows="0" sort="0" autoFilter="0" pivotTables="0"/>
  <mergeCells count="12">
    <mergeCell ref="A92:B92"/>
    <mergeCell ref="F2:G2"/>
    <mergeCell ref="E3:G3"/>
    <mergeCell ref="E4:G4"/>
    <mergeCell ref="E5:G5"/>
    <mergeCell ref="E90:F90"/>
    <mergeCell ref="E87:F87"/>
    <mergeCell ref="E89:F89"/>
    <mergeCell ref="E88:F88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  <ignoredErrors>
    <ignoredError sqref="F85 F25:F26 F35 F78 F69 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C15" sqref="C15"/>
    </sheetView>
  </sheetViews>
  <sheetFormatPr defaultColWidth="9.109375" defaultRowHeight="15"/>
  <cols>
    <col min="1" max="1" width="5.5546875" style="21" bestFit="1" customWidth="1"/>
    <col min="2" max="2" width="54.44140625" style="364" customWidth="1"/>
    <col min="3" max="3" width="15.44140625" style="17" customWidth="1"/>
    <col min="4" max="4" width="15" style="17" customWidth="1"/>
    <col min="5" max="5" width="17.6640625" style="17" customWidth="1"/>
    <col min="6" max="6" width="47.44140625" style="17" customWidth="1"/>
    <col min="7" max="7" width="9.6640625" style="16" customWidth="1"/>
    <col min="8" max="8" width="15.33203125" style="16" customWidth="1"/>
    <col min="9" max="18" width="9.109375" style="16"/>
    <col min="19" max="16384" width="9.109375" style="17"/>
  </cols>
  <sheetData>
    <row r="1" spans="1:18" ht="16.649999999999999" customHeight="1">
      <c r="A1" s="569" t="s">
        <v>53</v>
      </c>
      <c r="B1" s="569"/>
      <c r="C1" s="569"/>
      <c r="D1" s="569"/>
      <c r="E1" s="569"/>
      <c r="F1" s="569"/>
    </row>
    <row r="2" spans="1:18" s="19" customFormat="1" ht="20.399999999999999">
      <c r="A2" s="568" t="str">
        <f>+'Ekamut-caxs'!A8:D8</f>
        <v xml:space="preserve">«ԵՐԵՎԱՆԻ ՊԱՏԱՆԻ ՀԱՆԴԻՍԱՏԵՍԻ ԹԱՏՐՈՆ» ՀՈԱԿ-ի </v>
      </c>
      <c r="B2" s="568"/>
      <c r="C2" s="568"/>
      <c r="D2" s="568"/>
      <c r="E2" s="568"/>
      <c r="F2" s="568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72" t="s">
        <v>203</v>
      </c>
      <c r="B3" s="572"/>
      <c r="C3" s="572"/>
      <c r="D3" s="572"/>
      <c r="E3" s="572"/>
      <c r="F3" s="572"/>
      <c r="G3" s="20"/>
      <c r="H3" s="20"/>
      <c r="I3" s="20"/>
    </row>
    <row r="4" spans="1:18" ht="20.25" customHeight="1">
      <c r="F4" s="22" t="s">
        <v>0</v>
      </c>
    </row>
    <row r="5" spans="1:18" ht="81.150000000000006" customHeight="1">
      <c r="A5" s="350" t="s">
        <v>3</v>
      </c>
      <c r="B5" s="43" t="s">
        <v>30</v>
      </c>
      <c r="C5" s="180" t="s">
        <v>177</v>
      </c>
      <c r="D5" s="180" t="s">
        <v>178</v>
      </c>
      <c r="E5" s="43" t="s">
        <v>50</v>
      </c>
      <c r="F5" s="245" t="s">
        <v>179</v>
      </c>
      <c r="G5" s="382"/>
      <c r="H5" s="381"/>
    </row>
    <row r="6" spans="1:18" s="19" customFormat="1" ht="18">
      <c r="A6" s="41" t="s">
        <v>7</v>
      </c>
      <c r="B6" s="42" t="s">
        <v>121</v>
      </c>
      <c r="C6" s="212">
        <f>SUM(C7:C14,C17:C19)</f>
        <v>166463.9</v>
      </c>
      <c r="D6" s="212">
        <f>SUM(D7:D14,D17:D19)</f>
        <v>191417.56666666671</v>
      </c>
      <c r="E6" s="212">
        <f t="shared" ref="E6:E61" si="0">D6-C6</f>
        <v>24953.666666666715</v>
      </c>
      <c r="F6" s="247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37" customFormat="1" ht="17.399999999999999">
      <c r="A7" s="39">
        <v>1</v>
      </c>
      <c r="B7" s="207" t="str">
        <f>+'Ekamut-caxs'!B12</f>
        <v>Սուբսիդիայից</v>
      </c>
      <c r="C7" s="204">
        <v>132370.5</v>
      </c>
      <c r="D7" s="205">
        <f>+'Ekamut-caxs'!D12</f>
        <v>132892.16666666669</v>
      </c>
      <c r="E7" s="205">
        <f t="shared" si="0"/>
        <v>521.66666666668607</v>
      </c>
      <c r="F7" s="204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</row>
    <row r="8" spans="1:18" s="37" customFormat="1" ht="34.799999999999997" hidden="1">
      <c r="A8" s="39">
        <f>+A7+1</f>
        <v>2</v>
      </c>
      <c r="B8" s="207" t="str">
        <f>+'Ekamut-caxs'!B13</f>
        <v>Սուբսիդիա՝ ազգային, լարային և փողային նվագարանների ուսուցման գծով</v>
      </c>
      <c r="C8" s="204"/>
      <c r="D8" s="205">
        <f>+'Ekamut-caxs'!D13</f>
        <v>0</v>
      </c>
      <c r="E8" s="205">
        <f>D8-C8</f>
        <v>0</v>
      </c>
      <c r="F8" s="204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</row>
    <row r="9" spans="1:18" s="37" customFormat="1" ht="17.399999999999999">
      <c r="A9" s="39">
        <v>2</v>
      </c>
      <c r="B9" s="207" t="str">
        <f>+'Ekamut-caxs'!B14</f>
        <v xml:space="preserve">Վճարովի ծառայություններից </v>
      </c>
      <c r="C9" s="204">
        <v>24890.1</v>
      </c>
      <c r="D9" s="205">
        <f>+'Ekamut-caxs'!D14</f>
        <v>41666.666666666672</v>
      </c>
      <c r="E9" s="205">
        <f>D9-C9</f>
        <v>16776.566666666673</v>
      </c>
      <c r="F9" s="500" t="s">
        <v>282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</row>
    <row r="10" spans="1:18" s="37" customFormat="1" ht="17.399999999999999">
      <c r="A10" s="39">
        <v>3</v>
      </c>
      <c r="B10" s="207" t="str">
        <f>+'Ekamut-caxs'!B15</f>
        <v>Սպասարկման և կոմունալ համավճարներից</v>
      </c>
      <c r="C10" s="204">
        <v>1850</v>
      </c>
      <c r="D10" s="205">
        <f>+'Ekamut-caxs'!D15</f>
        <v>1850</v>
      </c>
      <c r="E10" s="205">
        <f t="shared" si="0"/>
        <v>0</v>
      </c>
      <c r="F10" s="204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pans="1:18" s="37" customFormat="1" ht="17.399999999999999">
      <c r="A11" s="39">
        <f t="shared" ref="A11:A13" si="1">+A10+1</f>
        <v>4</v>
      </c>
      <c r="B11" s="207" t="str">
        <f>+'Ekamut-caxs'!B16</f>
        <v>Միջոցառումների կազմակերպումից</v>
      </c>
      <c r="C11" s="204">
        <v>5045</v>
      </c>
      <c r="D11" s="205">
        <f>+'Ekamut-caxs'!D16</f>
        <v>2083.3333333333335</v>
      </c>
      <c r="E11" s="205">
        <f t="shared" si="0"/>
        <v>-2961.6666666666665</v>
      </c>
      <c r="F11" s="500" t="s">
        <v>283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</row>
    <row r="12" spans="1:18" s="37" customFormat="1" ht="17.399999999999999">
      <c r="A12" s="39">
        <f t="shared" si="1"/>
        <v>5</v>
      </c>
      <c r="B12" s="207" t="str">
        <f>+'Ekamut-caxs'!B17</f>
        <v>Ֆինանսական օգնությունից</v>
      </c>
      <c r="C12" s="204"/>
      <c r="D12" s="205">
        <f>+'Ekamut-caxs'!D17</f>
        <v>0</v>
      </c>
      <c r="E12" s="205">
        <f t="shared" si="0"/>
        <v>0</v>
      </c>
      <c r="F12" s="204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</row>
    <row r="13" spans="1:18" s="37" customFormat="1" ht="17.399999999999999">
      <c r="A13" s="39">
        <f t="shared" si="1"/>
        <v>6</v>
      </c>
      <c r="B13" s="207" t="str">
        <f>+'Ekamut-caxs'!B18</f>
        <v>Չփոխանակվող գործարքներից (դրամաշնորհից)</v>
      </c>
      <c r="C13" s="204"/>
      <c r="D13" s="205">
        <f>+'Ekamut-caxs'!D18</f>
        <v>10750</v>
      </c>
      <c r="E13" s="205">
        <f t="shared" si="0"/>
        <v>10750</v>
      </c>
      <c r="F13" s="204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s="37" customFormat="1" ht="17.399999999999999">
      <c r="A14" s="39">
        <v>5</v>
      </c>
      <c r="B14" s="207" t="str">
        <f>+'Ekamut-caxs'!B19</f>
        <v xml:space="preserve">Պայմանով ստացված ակտիվներից, այդ թվում՝  </v>
      </c>
      <c r="C14" s="204">
        <f>SUM(C15:C16)</f>
        <v>2055.4</v>
      </c>
      <c r="D14" s="205">
        <f>SUM(D15:D16)</f>
        <v>2055.4</v>
      </c>
      <c r="E14" s="205">
        <f t="shared" si="0"/>
        <v>0</v>
      </c>
      <c r="F14" s="204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</row>
    <row r="15" spans="1:18" ht="18.75" customHeight="1">
      <c r="A15" s="24">
        <v>5.0999999999999996</v>
      </c>
      <c r="B15" s="355" t="str">
        <f>+'Ekamut-caxs'!B20</f>
        <v xml:space="preserve">ոչ ընթացիկ </v>
      </c>
      <c r="C15" s="184">
        <v>2055.4</v>
      </c>
      <c r="D15" s="185">
        <f>+'Ekamut-caxs'!D20</f>
        <v>2055.4</v>
      </c>
      <c r="E15" s="185">
        <f t="shared" si="0"/>
        <v>0</v>
      </c>
      <c r="F15" s="186"/>
    </row>
    <row r="16" spans="1:18" ht="18.75" hidden="1" customHeight="1">
      <c r="A16" s="24">
        <v>8.1999999999999993</v>
      </c>
      <c r="B16" s="355" t="str">
        <f>+'Ekamut-caxs'!B21</f>
        <v xml:space="preserve">ընթացիկ </v>
      </c>
      <c r="C16" s="184"/>
      <c r="D16" s="185">
        <f>+'Ekamut-caxs'!D21</f>
        <v>0</v>
      </c>
      <c r="E16" s="185">
        <f t="shared" si="0"/>
        <v>0</v>
      </c>
      <c r="F16" s="186"/>
    </row>
    <row r="17" spans="1:18" s="37" customFormat="1" ht="18.75" customHeight="1">
      <c r="A17" s="39">
        <f>+A14+1</f>
        <v>6</v>
      </c>
      <c r="B17" s="249" t="str">
        <f>+'Ekamut-caxs'!B22</f>
        <v>Բանկի տոկոսից</v>
      </c>
      <c r="C17" s="206">
        <v>103.9</v>
      </c>
      <c r="D17" s="205">
        <f>+'Ekamut-caxs'!D22</f>
        <v>120</v>
      </c>
      <c r="E17" s="205">
        <f t="shared" si="0"/>
        <v>16.099999999999994</v>
      </c>
      <c r="F17" s="204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</row>
    <row r="18" spans="1:18" s="36" customFormat="1" ht="18.75" customHeight="1">
      <c r="A18" s="40">
        <f>+A17+1</f>
        <v>7</v>
      </c>
      <c r="B18" s="483" t="s">
        <v>249</v>
      </c>
      <c r="C18" s="206">
        <v>149</v>
      </c>
      <c r="D18" s="204">
        <f>+'Ekamut-caxs'!D23</f>
        <v>0</v>
      </c>
      <c r="E18" s="204">
        <f>D18-C18</f>
        <v>-149</v>
      </c>
      <c r="F18" s="204"/>
    </row>
    <row r="19" spans="1:18" s="36" customFormat="1" ht="18.75" customHeight="1">
      <c r="A19" s="40">
        <f>+A18+1</f>
        <v>8</v>
      </c>
      <c r="B19" s="356">
        <f>+'Ekamut-caxs'!B24</f>
        <v>0</v>
      </c>
      <c r="C19" s="206"/>
      <c r="D19" s="204">
        <f>+'Ekamut-caxs'!D24</f>
        <v>0</v>
      </c>
      <c r="E19" s="204">
        <f>D19-C19</f>
        <v>0</v>
      </c>
      <c r="F19" s="204"/>
      <c r="G19" s="36" t="str">
        <f>+'Ekamut-caxs'!F24</f>
        <v>նոր տողեր ավելացնել 10 և 11 տողերի միջև</v>
      </c>
    </row>
    <row r="20" spans="1:18" s="19" customFormat="1" ht="29.25" customHeight="1">
      <c r="A20" s="41" t="s">
        <v>11</v>
      </c>
      <c r="B20" s="38" t="s">
        <v>122</v>
      </c>
      <c r="C20" s="213">
        <f>SUM(C21,C24:C29,C33:C57,C59:C60)</f>
        <v>178550.69999999998</v>
      </c>
      <c r="D20" s="213">
        <f>SUM(D21,D24:D29,D33:D57,D59:D60)</f>
        <v>191417.60000000001</v>
      </c>
      <c r="E20" s="212">
        <f t="shared" si="0"/>
        <v>12866.900000000023</v>
      </c>
      <c r="F20" s="247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37" customFormat="1" ht="21" customHeight="1">
      <c r="A21" s="39">
        <v>1</v>
      </c>
      <c r="B21" s="246" t="str">
        <f>+'Ekamut-caxs'!B28</f>
        <v>Աշխատավարձի գծով, որից՝</v>
      </c>
      <c r="C21" s="206">
        <v>132412</v>
      </c>
      <c r="D21" s="208">
        <f>+'Ekamut-caxs'!D28</f>
        <v>135934</v>
      </c>
      <c r="E21" s="205">
        <f t="shared" si="0"/>
        <v>3522</v>
      </c>
      <c r="F21" s="500" t="s">
        <v>284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s="121" customFormat="1" ht="21" customHeight="1">
      <c r="A22" s="25">
        <v>1.1000000000000001</v>
      </c>
      <c r="B22" s="127" t="str">
        <f>+'Ekamut-caxs'!B29</f>
        <v>վճարովի ծառայության գծով</v>
      </c>
      <c r="C22" s="184">
        <v>5101</v>
      </c>
      <c r="D22" s="209">
        <f>+'Ekamut-caxs'!D29</f>
        <v>3500</v>
      </c>
      <c r="E22" s="185">
        <f>D22-C22</f>
        <v>-1601</v>
      </c>
      <c r="F22" s="501" t="s">
        <v>300</v>
      </c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</row>
    <row r="23" spans="1:18" s="121" customFormat="1" ht="21" hidden="1" customHeight="1">
      <c r="A23" s="25">
        <v>1.2</v>
      </c>
      <c r="B23" s="367">
        <f>+'Ekamut-caxs'!B30</f>
        <v>0</v>
      </c>
      <c r="C23" s="184"/>
      <c r="D23" s="209">
        <f>+'Ekamut-caxs'!D30</f>
        <v>0</v>
      </c>
      <c r="E23" s="185">
        <f>D23-C23</f>
        <v>0</v>
      </c>
      <c r="F23" s="186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</row>
    <row r="24" spans="1:18" s="37" customFormat="1" ht="21" customHeight="1">
      <c r="A24" s="39">
        <f>+A21+1</f>
        <v>2</v>
      </c>
      <c r="B24" s="207" t="str">
        <f>+'Ekamut-caxs'!B31</f>
        <v>Ջեռուցման գծով</v>
      </c>
      <c r="C24" s="206">
        <v>2723.8500000000004</v>
      </c>
      <c r="D24" s="208">
        <f>+'Ekamut-caxs'!D31</f>
        <v>2757.7500000000005</v>
      </c>
      <c r="E24" s="205">
        <f t="shared" si="0"/>
        <v>33.900000000000091</v>
      </c>
      <c r="F24" s="500" t="s">
        <v>286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8" s="37" customFormat="1" ht="21" customHeight="1">
      <c r="A25" s="39">
        <f>+A24+1</f>
        <v>3</v>
      </c>
      <c r="B25" s="207" t="str">
        <f>+'Ekamut-caxs'!B32</f>
        <v>Էլեկտրաէներգիայի գծով</v>
      </c>
      <c r="C25" s="206">
        <v>2923.15</v>
      </c>
      <c r="D25" s="208">
        <f>+'Ekamut-caxs'!D32</f>
        <v>2960.666666666667</v>
      </c>
      <c r="E25" s="205">
        <f t="shared" si="0"/>
        <v>37.516666666666879</v>
      </c>
      <c r="F25" s="500" t="s">
        <v>301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8" s="37" customFormat="1" ht="21" customHeight="1">
      <c r="A26" s="39">
        <f t="shared" ref="A26:A29" si="2">+A25+1</f>
        <v>4</v>
      </c>
      <c r="B26" s="207" t="str">
        <f>+'Ekamut-caxs'!B33</f>
        <v>Ջրմուղ-կոյուղու գծով</v>
      </c>
      <c r="C26" s="206">
        <v>194.4</v>
      </c>
      <c r="D26" s="208">
        <f>+'Ekamut-caxs'!D33</f>
        <v>195.08333333333334</v>
      </c>
      <c r="E26" s="205">
        <f t="shared" si="0"/>
        <v>0.68333333333333712</v>
      </c>
      <c r="F26" s="204"/>
      <c r="G26" s="134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18" s="37" customFormat="1" ht="21" customHeight="1">
      <c r="A27" s="39">
        <f t="shared" si="2"/>
        <v>5</v>
      </c>
      <c r="B27" s="207" t="str">
        <f>+'Ekamut-caxs'!B34</f>
        <v>Աղբահանության գծով</v>
      </c>
      <c r="C27" s="206">
        <v>97.199999999999989</v>
      </c>
      <c r="D27" s="208">
        <f>+'Ekamut-caxs'!D34</f>
        <v>97.2</v>
      </c>
      <c r="E27" s="205">
        <f t="shared" si="0"/>
        <v>0</v>
      </c>
      <c r="F27" s="204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18" s="37" customFormat="1" ht="21" hidden="1" customHeight="1">
      <c r="A28" s="39">
        <f t="shared" si="2"/>
        <v>6</v>
      </c>
      <c r="B28" s="207" t="str">
        <f>+'Ekamut-caxs'!B35</f>
        <v>Ախտաբանության գծով</v>
      </c>
      <c r="C28" s="206"/>
      <c r="D28" s="208">
        <f>+'Ekamut-caxs'!D35</f>
        <v>0</v>
      </c>
      <c r="E28" s="205">
        <f t="shared" si="0"/>
        <v>0</v>
      </c>
      <c r="F28" s="204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18" s="37" customFormat="1" ht="21" customHeight="1">
      <c r="A29" s="39">
        <f t="shared" si="2"/>
        <v>7</v>
      </c>
      <c r="B29" s="207" t="str">
        <f>+'Ekamut-caxs'!B36</f>
        <v>Կապի գծով, այդ թվում`</v>
      </c>
      <c r="C29" s="208">
        <f>SUM(C30:C32)</f>
        <v>476.9</v>
      </c>
      <c r="D29" s="208">
        <f>SUM(D30:D32)</f>
        <v>472.00000000000006</v>
      </c>
      <c r="E29" s="205">
        <f t="shared" si="0"/>
        <v>-4.8999999999999204</v>
      </c>
      <c r="F29" s="204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ht="21" customHeight="1">
      <c r="A30" s="24">
        <v>7.1</v>
      </c>
      <c r="B30" s="355" t="str">
        <f>+'Ekamut-caxs'!B37</f>
        <v>բաժանորդային վճար</v>
      </c>
      <c r="C30" s="484">
        <v>326.89999999999998</v>
      </c>
      <c r="D30" s="209">
        <f>+'Ekamut-caxs'!D37</f>
        <v>322.00000000000006</v>
      </c>
      <c r="E30" s="185">
        <f t="shared" si="0"/>
        <v>-4.8999999999999204</v>
      </c>
      <c r="F30" s="186"/>
    </row>
    <row r="31" spans="1:18" ht="21" hidden="1" customHeight="1">
      <c r="A31" s="24">
        <v>7.2</v>
      </c>
      <c r="B31" s="355" t="str">
        <f>+'Ekamut-caxs'!B38</f>
        <v>րոպեավճար</v>
      </c>
      <c r="C31" s="184"/>
      <c r="D31" s="209">
        <f>+'Ekamut-caxs'!D38</f>
        <v>0</v>
      </c>
      <c r="E31" s="185">
        <f t="shared" si="0"/>
        <v>0</v>
      </c>
      <c r="F31" s="186"/>
    </row>
    <row r="32" spans="1:18" ht="21" customHeight="1">
      <c r="A32" s="24">
        <v>7.2</v>
      </c>
      <c r="B32" s="355" t="str">
        <f>+'Ekamut-caxs'!B39</f>
        <v>ինտերնետ կապ</v>
      </c>
      <c r="C32" s="184">
        <v>150</v>
      </c>
      <c r="D32" s="209">
        <f>+'Ekamut-caxs'!D39</f>
        <v>150</v>
      </c>
      <c r="E32" s="185">
        <f t="shared" si="0"/>
        <v>0</v>
      </c>
      <c r="F32" s="186"/>
    </row>
    <row r="33" spans="1:18" s="37" customFormat="1" ht="21" customHeight="1">
      <c r="A33" s="39">
        <f>+A29+1</f>
        <v>8</v>
      </c>
      <c r="B33" s="207" t="str">
        <f>+'Ekamut-caxs'!B40</f>
        <v>Բանկային ծառայության գծով</v>
      </c>
      <c r="C33" s="206">
        <v>15</v>
      </c>
      <c r="D33" s="208">
        <f>+'Ekamut-caxs'!D40</f>
        <v>25</v>
      </c>
      <c r="E33" s="205">
        <f t="shared" si="0"/>
        <v>10</v>
      </c>
      <c r="F33" s="204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pans="1:18" s="37" customFormat="1" ht="21" customHeight="1">
      <c r="A34" s="39">
        <f>+A33+1</f>
        <v>9</v>
      </c>
      <c r="B34" s="207" t="str">
        <f>+'Ekamut-caxs'!B41</f>
        <v>Տնտեսական ապրանքների գծով</v>
      </c>
      <c r="C34" s="206">
        <v>1267.7</v>
      </c>
      <c r="D34" s="208">
        <f>+'Ekamut-caxs'!D41</f>
        <v>1950</v>
      </c>
      <c r="E34" s="205">
        <f t="shared" si="0"/>
        <v>682.3</v>
      </c>
      <c r="F34" s="500" t="s">
        <v>288</v>
      </c>
      <c r="G34" s="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37" customFormat="1" ht="21" hidden="1" customHeight="1">
      <c r="A35" s="39">
        <f t="shared" ref="A35:A57" si="3">+A34+1</f>
        <v>10</v>
      </c>
      <c r="B35" s="207" t="str">
        <f>+'Ekamut-caxs'!B42</f>
        <v>Գրասենյակային ապրանքների գծով</v>
      </c>
      <c r="C35" s="206"/>
      <c r="D35" s="208">
        <f>+'Ekamut-caxs'!D42</f>
        <v>0</v>
      </c>
      <c r="E35" s="205">
        <f t="shared" si="0"/>
        <v>0</v>
      </c>
      <c r="F35" s="204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pans="1:18" s="37" customFormat="1" ht="21.75" hidden="1" customHeight="1">
      <c r="A36" s="39">
        <f t="shared" si="3"/>
        <v>11</v>
      </c>
      <c r="B36" s="207" t="str">
        <f>+'Ekamut-caxs'!B43</f>
        <v>Փոքրարժեք կամ արագամաշ առարկաների գծով</v>
      </c>
      <c r="C36" s="206"/>
      <c r="D36" s="208">
        <f>+'Ekamut-caxs'!D43</f>
        <v>0</v>
      </c>
      <c r="E36" s="205">
        <f t="shared" si="0"/>
        <v>0</v>
      </c>
      <c r="F36" s="204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spans="1:18" s="37" customFormat="1" ht="21" hidden="1" customHeight="1">
      <c r="A37" s="39">
        <f t="shared" si="3"/>
        <v>12</v>
      </c>
      <c r="B37" s="207" t="str">
        <f>+'Ekamut-caxs'!B44</f>
        <v>Ուսումնական նյութերի գծով</v>
      </c>
      <c r="C37" s="206"/>
      <c r="D37" s="208">
        <f>+'Ekamut-caxs'!D44</f>
        <v>0</v>
      </c>
      <c r="E37" s="205">
        <f t="shared" si="0"/>
        <v>0</v>
      </c>
      <c r="F37" s="204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1:18" s="37" customFormat="1" ht="21" hidden="1" customHeight="1">
      <c r="A38" s="39">
        <f t="shared" si="3"/>
        <v>13</v>
      </c>
      <c r="B38" s="207" t="str">
        <f>+'Ekamut-caxs'!B45</f>
        <v>Դեղորայքի գծով</v>
      </c>
      <c r="C38" s="206"/>
      <c r="D38" s="208">
        <f>+'Ekamut-caxs'!D45</f>
        <v>0</v>
      </c>
      <c r="E38" s="205">
        <f>D38-C38</f>
        <v>0</v>
      </c>
      <c r="F38" s="204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</row>
    <row r="39" spans="1:18" s="37" customFormat="1" ht="20.25" hidden="1" customHeight="1">
      <c r="A39" s="39">
        <f t="shared" si="3"/>
        <v>14</v>
      </c>
      <c r="B39" s="207" t="str">
        <f>+'Ekamut-caxs'!B46</f>
        <v>Բուժ.ծառայության գծով</v>
      </c>
      <c r="C39" s="206"/>
      <c r="D39" s="208">
        <f>+'Ekamut-caxs'!D46</f>
        <v>0</v>
      </c>
      <c r="E39" s="205">
        <f t="shared" si="0"/>
        <v>0</v>
      </c>
      <c r="F39" s="204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</row>
    <row r="40" spans="1:18" s="37" customFormat="1" ht="21" hidden="1" customHeight="1">
      <c r="A40" s="39">
        <f t="shared" si="3"/>
        <v>15</v>
      </c>
      <c r="B40" s="207" t="str">
        <f>+'Ekamut-caxs'!B47</f>
        <v>Ընթացիկ վերանորոգման գծով</v>
      </c>
      <c r="C40" s="204"/>
      <c r="D40" s="208">
        <f>+'Ekamut-caxs'!D47</f>
        <v>0</v>
      </c>
      <c r="E40" s="205">
        <f t="shared" si="0"/>
        <v>0</v>
      </c>
      <c r="F40" s="204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</row>
    <row r="41" spans="1:18" s="37" customFormat="1" ht="21" customHeight="1">
      <c r="A41" s="39">
        <v>10</v>
      </c>
      <c r="B41" s="207" t="str">
        <f>+'Ekamut-caxs'!B48</f>
        <v>Ջեռուցման համակարգի սպասարկման գծով</v>
      </c>
      <c r="C41" s="204">
        <v>119.4</v>
      </c>
      <c r="D41" s="208">
        <f>+'Ekamut-caxs'!D48</f>
        <v>120</v>
      </c>
      <c r="E41" s="205">
        <f>D41-C41</f>
        <v>0.59999999999999432</v>
      </c>
      <c r="F41" s="500" t="s">
        <v>289</v>
      </c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</row>
    <row r="42" spans="1:18" s="37" customFormat="1" ht="21" customHeight="1">
      <c r="A42" s="39">
        <f t="shared" si="3"/>
        <v>11</v>
      </c>
      <c r="B42" s="207" t="str">
        <f>+'Ekamut-caxs'!B49</f>
        <v>Կաթսայատան սպասարկման գծով</v>
      </c>
      <c r="C42" s="204">
        <v>984</v>
      </c>
      <c r="D42" s="208">
        <f>+'Ekamut-caxs'!D49</f>
        <v>984</v>
      </c>
      <c r="E42" s="205">
        <f>D42-C42</f>
        <v>0</v>
      </c>
      <c r="F42" s="500" t="s">
        <v>290</v>
      </c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37" customFormat="1" ht="34.799999999999997">
      <c r="A43" s="39">
        <f t="shared" si="3"/>
        <v>12</v>
      </c>
      <c r="B43" s="207" t="str">
        <f>+'Ekamut-caxs'!B50</f>
        <v>Հովացման և օդափոխության համակարգի սպասարկում</v>
      </c>
      <c r="C43" s="204">
        <v>0</v>
      </c>
      <c r="D43" s="208">
        <f>+'Ekamut-caxs'!D50</f>
        <v>990</v>
      </c>
      <c r="E43" s="205">
        <f>D43-C43</f>
        <v>990</v>
      </c>
      <c r="F43" s="500" t="s">
        <v>290</v>
      </c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</row>
    <row r="44" spans="1:18" s="37" customFormat="1" ht="21" customHeight="1">
      <c r="A44" s="39">
        <f t="shared" si="3"/>
        <v>13</v>
      </c>
      <c r="B44" s="207" t="str">
        <f>+'Ekamut-caxs'!B51</f>
        <v>Սպասարկման և կոմունալ համավճարների գծով</v>
      </c>
      <c r="C44" s="206">
        <v>1850</v>
      </c>
      <c r="D44" s="208">
        <f>+'Ekamut-caxs'!D51</f>
        <v>1850</v>
      </c>
      <c r="E44" s="205">
        <f t="shared" si="0"/>
        <v>0</v>
      </c>
      <c r="F44" s="204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</row>
    <row r="45" spans="1:18" s="37" customFormat="1" ht="35.25" customHeight="1">
      <c r="A45" s="39">
        <f t="shared" si="3"/>
        <v>14</v>
      </c>
      <c r="B45" s="207" t="str">
        <f>+'Ekamut-caxs'!B53</f>
        <v>Համակարգիչների տեխնիկական սպասարկման գծով</v>
      </c>
      <c r="C45" s="206">
        <v>123.5</v>
      </c>
      <c r="D45" s="208">
        <f>+'Ekamut-caxs'!D53</f>
        <v>130</v>
      </c>
      <c r="E45" s="205">
        <f t="shared" si="0"/>
        <v>6.5</v>
      </c>
      <c r="F45" s="500" t="s">
        <v>291</v>
      </c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</row>
    <row r="46" spans="1:18" s="37" customFormat="1" ht="39" hidden="1" customHeight="1">
      <c r="A46" s="39">
        <f t="shared" si="3"/>
        <v>15</v>
      </c>
      <c r="B46" s="207" t="str">
        <f>+'Ekamut-caxs'!B54</f>
        <v>Համակարգչային ծրագրի և կայքի սպասարկման գծով</v>
      </c>
      <c r="C46" s="204"/>
      <c r="D46" s="208">
        <f>+'Ekamut-caxs'!D54</f>
        <v>0</v>
      </c>
      <c r="E46" s="205">
        <f t="shared" si="0"/>
        <v>0</v>
      </c>
      <c r="F46" s="204"/>
      <c r="G46" s="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1:18" s="37" customFormat="1" ht="23.25" hidden="1" customHeight="1">
      <c r="A47" s="39">
        <f t="shared" si="3"/>
        <v>16</v>
      </c>
      <c r="B47" s="207" t="str">
        <f>+'Ekamut-caxs'!B55</f>
        <v>էլ․ստորագրության գծով</v>
      </c>
      <c r="C47" s="204"/>
      <c r="D47" s="208">
        <f>+'Ekamut-caxs'!D55</f>
        <v>0</v>
      </c>
      <c r="E47" s="205">
        <f t="shared" ref="E47:E60" si="4">D47-C47</f>
        <v>0</v>
      </c>
      <c r="F47" s="204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pans="1:18" s="37" customFormat="1" ht="21" customHeight="1">
      <c r="A48" s="39">
        <v>15</v>
      </c>
      <c r="B48" s="207" t="str">
        <f>+'Ekamut-caxs'!B56</f>
        <v>Հայտարարության գծով</v>
      </c>
      <c r="C48" s="204">
        <v>190.3</v>
      </c>
      <c r="D48" s="208">
        <f>+'Ekamut-caxs'!D56</f>
        <v>990</v>
      </c>
      <c r="E48" s="205">
        <f t="shared" si="4"/>
        <v>799.7</v>
      </c>
      <c r="F48" s="500" t="s">
        <v>292</v>
      </c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</row>
    <row r="49" spans="1:18" s="37" customFormat="1" ht="21" customHeight="1">
      <c r="A49" s="39">
        <f t="shared" si="3"/>
        <v>16</v>
      </c>
      <c r="B49" s="416" t="s">
        <v>236</v>
      </c>
      <c r="C49" s="204">
        <v>170</v>
      </c>
      <c r="D49" s="208">
        <f>+'Ekamut-caxs'!D67</f>
        <v>200</v>
      </c>
      <c r="E49" s="205">
        <f t="shared" si="4"/>
        <v>30</v>
      </c>
      <c r="F49" s="500" t="s">
        <v>293</v>
      </c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</row>
    <row r="50" spans="1:18" s="37" customFormat="1" ht="20.25" customHeight="1">
      <c r="A50" s="39">
        <f t="shared" si="3"/>
        <v>17</v>
      </c>
      <c r="B50" s="483" t="s">
        <v>244</v>
      </c>
      <c r="C50" s="204">
        <v>936.8</v>
      </c>
      <c r="D50" s="208">
        <f>+'Ekamut-caxs'!D63</f>
        <v>900</v>
      </c>
      <c r="E50" s="205">
        <f t="shared" si="4"/>
        <v>-36.799999999999955</v>
      </c>
      <c r="F50" s="204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</row>
    <row r="51" spans="1:18" s="37" customFormat="1" ht="20.25" customHeight="1">
      <c r="A51" s="39">
        <f t="shared" si="3"/>
        <v>18</v>
      </c>
      <c r="B51" s="483" t="s">
        <v>245</v>
      </c>
      <c r="C51" s="204">
        <v>3942.2</v>
      </c>
      <c r="D51" s="208">
        <f>+'Ekamut-caxs'!D66</f>
        <v>8800</v>
      </c>
      <c r="E51" s="205">
        <f>D51-C51</f>
        <v>4857.8</v>
      </c>
      <c r="F51" s="500" t="s">
        <v>294</v>
      </c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</row>
    <row r="52" spans="1:18" s="37" customFormat="1" ht="21" customHeight="1">
      <c r="A52" s="39">
        <f t="shared" si="3"/>
        <v>19</v>
      </c>
      <c r="B52" s="483" t="s">
        <v>246</v>
      </c>
      <c r="C52" s="204">
        <v>333.3</v>
      </c>
      <c r="D52" s="208">
        <f>+'Ekamut-caxs'!D65</f>
        <v>900</v>
      </c>
      <c r="E52" s="205">
        <f t="shared" si="4"/>
        <v>566.70000000000005</v>
      </c>
      <c r="F52" s="500" t="s">
        <v>295</v>
      </c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</row>
    <row r="53" spans="1:18" s="37" customFormat="1" ht="21" customHeight="1">
      <c r="A53" s="39">
        <f t="shared" si="3"/>
        <v>20</v>
      </c>
      <c r="B53" s="483" t="s">
        <v>247</v>
      </c>
      <c r="C53" s="204">
        <v>21427.1</v>
      </c>
      <c r="D53" s="208">
        <f>+'Ekamut-caxs'!D71</f>
        <v>10900</v>
      </c>
      <c r="E53" s="205">
        <f t="shared" si="4"/>
        <v>-10527.099999999999</v>
      </c>
      <c r="F53" s="500" t="s">
        <v>296</v>
      </c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</row>
    <row r="54" spans="1:18" s="36" customFormat="1" ht="46.95" customHeight="1">
      <c r="A54" s="39">
        <f t="shared" si="3"/>
        <v>21</v>
      </c>
      <c r="B54" s="483" t="s">
        <v>248</v>
      </c>
      <c r="C54" s="204">
        <v>3632.8</v>
      </c>
      <c r="D54" s="206">
        <f>+'Ekamut-caxs'!D68</f>
        <v>3600</v>
      </c>
      <c r="E54" s="204">
        <f>D54-C54</f>
        <v>-32.800000000000182</v>
      </c>
      <c r="F54" s="502" t="s">
        <v>297</v>
      </c>
    </row>
    <row r="55" spans="1:18" s="36" customFormat="1" ht="21" customHeight="1">
      <c r="A55" s="39">
        <v>22</v>
      </c>
      <c r="B55" s="483" t="s">
        <v>233</v>
      </c>
      <c r="C55" s="204">
        <v>480</v>
      </c>
      <c r="D55" s="206">
        <f>+'Ekamut-caxs'!D64</f>
        <v>480</v>
      </c>
      <c r="E55" s="204">
        <f t="shared" ref="E55" si="5">D55-C55</f>
        <v>0</v>
      </c>
      <c r="F55" s="500" t="s">
        <v>290</v>
      </c>
    </row>
    <row r="56" spans="1:18" s="36" customFormat="1" ht="21" customHeight="1">
      <c r="A56" s="39">
        <f>+A55+1</f>
        <v>23</v>
      </c>
      <c r="B56" s="483" t="s">
        <v>238</v>
      </c>
      <c r="C56" s="204">
        <v>680</v>
      </c>
      <c r="D56" s="206">
        <f>+'Ekamut-caxs'!D69</f>
        <v>690</v>
      </c>
      <c r="E56" s="204">
        <f>D56-C56</f>
        <v>10</v>
      </c>
      <c r="F56" s="500" t="s">
        <v>298</v>
      </c>
      <c r="G56" s="36" t="str">
        <f>+'Ekamut-caxs'!F72</f>
        <v>նոր տողեր ավելացնել 29 և 30 տողերի միջև</v>
      </c>
    </row>
    <row r="57" spans="1:18" s="37" customFormat="1" ht="17.399999999999999">
      <c r="A57" s="39">
        <f t="shared" si="3"/>
        <v>24</v>
      </c>
      <c r="B57" s="207" t="str">
        <f>+'Ekamut-caxs'!B73</f>
        <v>Հիմնական միջոցների մաշվածության գծով, որից՝</v>
      </c>
      <c r="C57" s="204">
        <v>3530.5</v>
      </c>
      <c r="D57" s="208">
        <f>+'Ekamut-caxs'!D73</f>
        <v>4705.4000000000005</v>
      </c>
      <c r="E57" s="205">
        <f t="shared" si="4"/>
        <v>1174.9000000000005</v>
      </c>
      <c r="F57" s="500" t="s">
        <v>302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</row>
    <row r="58" spans="1:18" ht="20.25" customHeight="1">
      <c r="A58" s="25">
        <v>24.1</v>
      </c>
      <c r="B58" s="368" t="str">
        <f>+'Ekamut-caxs'!B74</f>
        <v>պայմանով (անհատույց) ստացված</v>
      </c>
      <c r="C58" s="186">
        <v>2055.4</v>
      </c>
      <c r="D58" s="209">
        <f>+'Ekamut-caxs'!D74</f>
        <v>2055.4</v>
      </c>
      <c r="E58" s="185">
        <f t="shared" si="4"/>
        <v>0</v>
      </c>
      <c r="F58" s="186"/>
      <c r="G58" s="122"/>
    </row>
    <row r="59" spans="1:18" s="37" customFormat="1" ht="21" customHeight="1">
      <c r="A59" s="39">
        <f>+A57+1</f>
        <v>25</v>
      </c>
      <c r="B59" s="207" t="str">
        <f>+'Ekamut-caxs'!B75</f>
        <v xml:space="preserve">Չփոխհատուցվող հարկերի գծով </v>
      </c>
      <c r="C59" s="204">
        <v>40.6</v>
      </c>
      <c r="D59" s="208">
        <f>+'Ekamut-caxs'!D75</f>
        <v>40</v>
      </c>
      <c r="E59" s="205">
        <f t="shared" si="4"/>
        <v>-0.60000000000000142</v>
      </c>
      <c r="F59" s="500" t="s">
        <v>299</v>
      </c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</row>
    <row r="60" spans="1:18" s="37" customFormat="1" ht="21" customHeight="1">
      <c r="A60" s="39">
        <f>+A59+1</f>
        <v>26</v>
      </c>
      <c r="B60" s="207" t="str">
        <f>+'Ekamut-caxs'!B76</f>
        <v>Այլ ծախսերի գծով</v>
      </c>
      <c r="C60" s="204"/>
      <c r="D60" s="208">
        <f>+'Ekamut-caxs'!D76</f>
        <v>10746.5</v>
      </c>
      <c r="E60" s="205">
        <f t="shared" si="4"/>
        <v>10746.5</v>
      </c>
      <c r="F60" s="204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</row>
    <row r="61" spans="1:18" s="30" customFormat="1" ht="18">
      <c r="A61" s="23"/>
      <c r="B61" s="369" t="s">
        <v>78</v>
      </c>
      <c r="C61" s="212">
        <f>C6-C20</f>
        <v>-12086.799999999988</v>
      </c>
      <c r="D61" s="212">
        <f>D6-D20</f>
        <v>-3.3333333296468481E-2</v>
      </c>
      <c r="E61" s="212">
        <f t="shared" si="0"/>
        <v>12086.766666666692</v>
      </c>
      <c r="F61" s="247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18" s="30" customFormat="1" ht="45.15" customHeight="1">
      <c r="A62" s="31"/>
      <c r="B62" s="370"/>
      <c r="C62" s="32"/>
      <c r="D62" s="32"/>
      <c r="E62" s="32"/>
      <c r="F62" s="32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18" ht="24.75" customHeight="1">
      <c r="B63" s="371" t="s">
        <v>2</v>
      </c>
      <c r="C63" s="21"/>
      <c r="D63" s="571" t="str">
        <f>+'Ekamut-caxs'!D79</f>
        <v>Էմին Թորոսյան</v>
      </c>
      <c r="E63" s="571"/>
      <c r="F63" s="89"/>
    </row>
    <row r="64" spans="1:18" ht="9.75" customHeight="1">
      <c r="B64" s="372"/>
      <c r="D64" s="570" t="s">
        <v>5</v>
      </c>
      <c r="E64" s="570"/>
      <c r="F64" s="244"/>
    </row>
    <row r="65" spans="1:6" ht="24.75" customHeight="1">
      <c r="B65" s="371" t="s">
        <v>6</v>
      </c>
      <c r="C65" s="21"/>
      <c r="D65" s="571" t="str">
        <f>+'Ekamut-caxs'!D81</f>
        <v>Արմեն Մնացյան</v>
      </c>
      <c r="E65" s="571"/>
      <c r="F65" s="89"/>
    </row>
    <row r="66" spans="1:6" ht="11.25" customHeight="1">
      <c r="D66" s="570" t="s">
        <v>5</v>
      </c>
      <c r="E66" s="570"/>
      <c r="F66" s="244"/>
    </row>
    <row r="67" spans="1:6" s="16" customFormat="1">
      <c r="A67" s="21"/>
      <c r="B67" s="366" t="s">
        <v>1</v>
      </c>
      <c r="C67" s="17"/>
      <c r="D67" s="17"/>
      <c r="E67" s="17"/>
      <c r="F67" s="17"/>
    </row>
    <row r="68" spans="1:6" s="16" customFormat="1">
      <c r="A68" s="82"/>
      <c r="B68" s="20"/>
    </row>
    <row r="69" spans="1:6" s="16" customFormat="1">
      <c r="A69" s="82"/>
      <c r="B69" s="20"/>
    </row>
    <row r="70" spans="1:6" s="16" customFormat="1">
      <c r="A70" s="82"/>
      <c r="B70" s="20"/>
    </row>
    <row r="71" spans="1:6" s="16" customFormat="1">
      <c r="A71" s="82"/>
      <c r="B71" s="20"/>
    </row>
    <row r="72" spans="1:6" s="16" customFormat="1">
      <c r="A72" s="82"/>
      <c r="B72" s="20"/>
    </row>
    <row r="73" spans="1:6" s="16" customFormat="1">
      <c r="A73" s="82"/>
      <c r="B73" s="20"/>
    </row>
    <row r="74" spans="1:6" s="16" customFormat="1">
      <c r="A74" s="82"/>
      <c r="B74" s="20"/>
    </row>
    <row r="75" spans="1:6" s="16" customFormat="1">
      <c r="A75" s="82"/>
      <c r="B75" s="20"/>
    </row>
    <row r="76" spans="1:6" s="16" customFormat="1">
      <c r="A76" s="82"/>
      <c r="B76" s="20"/>
    </row>
    <row r="77" spans="1:6" s="16" customFormat="1">
      <c r="A77" s="82"/>
      <c r="B77" s="20"/>
    </row>
    <row r="78" spans="1:6" s="16" customFormat="1">
      <c r="A78" s="82"/>
      <c r="B78" s="20"/>
    </row>
    <row r="79" spans="1:6" s="16" customFormat="1">
      <c r="A79" s="82"/>
      <c r="B79" s="20"/>
    </row>
    <row r="80" spans="1:6" s="16" customFormat="1">
      <c r="A80" s="82"/>
      <c r="B80" s="20"/>
    </row>
    <row r="81" spans="1:2" s="16" customFormat="1">
      <c r="A81" s="82"/>
      <c r="B81" s="20"/>
    </row>
    <row r="82" spans="1:2" s="16" customFormat="1">
      <c r="A82" s="82"/>
      <c r="B82" s="20"/>
    </row>
    <row r="83" spans="1:2" s="16" customFormat="1">
      <c r="A83" s="82"/>
      <c r="B83" s="20"/>
    </row>
    <row r="84" spans="1:2" s="16" customFormat="1">
      <c r="A84" s="82"/>
      <c r="B84" s="20"/>
    </row>
    <row r="85" spans="1:2" s="16" customFormat="1">
      <c r="A85" s="82"/>
      <c r="B85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15" sqref="C15"/>
    </sheetView>
  </sheetViews>
  <sheetFormatPr defaultColWidth="9.109375" defaultRowHeight="15"/>
  <cols>
    <col min="1" max="1" width="6.5546875" style="17" customWidth="1"/>
    <col min="2" max="2" width="49.6640625" style="364" customWidth="1"/>
    <col min="3" max="3" width="16.33203125" style="17" customWidth="1"/>
    <col min="4" max="4" width="17.88671875" style="17" customWidth="1"/>
    <col min="5" max="5" width="15.5546875" style="17" customWidth="1"/>
    <col min="6" max="6" width="41.109375" style="515" customWidth="1"/>
    <col min="7" max="7" width="9.5546875" style="96" bestFit="1" customWidth="1"/>
    <col min="8" max="8" width="14.44140625" style="82" customWidth="1"/>
    <col min="9" max="13" width="9.109375" style="82"/>
    <col min="14" max="20" width="9.109375" style="90"/>
    <col min="21" max="16384" width="9.109375" style="17"/>
  </cols>
  <sheetData>
    <row r="1" spans="1:20" ht="20.399999999999999">
      <c r="A1" s="569" t="s">
        <v>79</v>
      </c>
      <c r="B1" s="569"/>
      <c r="C1" s="569"/>
      <c r="D1" s="569"/>
      <c r="E1" s="569"/>
      <c r="F1" s="569"/>
    </row>
    <row r="2" spans="1:20" s="19" customFormat="1" ht="20.399999999999999">
      <c r="A2" s="568" t="str">
        <f>+'Ekamut-caxs'!A8:D8</f>
        <v xml:space="preserve">«ԵՐԵՎԱՆԻ ՊԱՏԱՆԻ ՀԱՆԴԻՍԱՏԵՍԻ ԹԱՏՐՈՆ» ՀՈԱԿ-ի </v>
      </c>
      <c r="B2" s="568"/>
      <c r="C2" s="568"/>
      <c r="D2" s="568"/>
      <c r="E2" s="568"/>
      <c r="F2" s="568"/>
      <c r="G2" s="78"/>
      <c r="H2" s="4"/>
      <c r="I2" s="83"/>
      <c r="J2" s="83"/>
      <c r="K2" s="83"/>
      <c r="L2" s="83"/>
      <c r="M2" s="83"/>
      <c r="N2" s="91"/>
      <c r="O2" s="91"/>
      <c r="P2" s="91"/>
      <c r="Q2" s="91"/>
      <c r="R2" s="91"/>
      <c r="S2" s="91"/>
      <c r="T2" s="91"/>
    </row>
    <row r="3" spans="1:20" ht="40.200000000000003" customHeight="1">
      <c r="A3" s="572" t="s">
        <v>204</v>
      </c>
      <c r="B3" s="572"/>
      <c r="C3" s="572"/>
      <c r="D3" s="572"/>
      <c r="E3" s="572"/>
      <c r="F3" s="572"/>
      <c r="G3" s="97"/>
      <c r="H3" s="84"/>
      <c r="I3" s="84"/>
      <c r="J3" s="84"/>
      <c r="K3" s="84"/>
      <c r="L3" s="84"/>
    </row>
    <row r="4" spans="1:20" s="19" customFormat="1" ht="18" customHeight="1">
      <c r="A4" s="9"/>
      <c r="B4" s="362"/>
      <c r="F4" s="506" t="s">
        <v>43</v>
      </c>
      <c r="G4" s="98"/>
      <c r="H4" s="83"/>
      <c r="I4" s="83"/>
      <c r="J4" s="83"/>
      <c r="K4" s="83"/>
      <c r="L4" s="83"/>
      <c r="M4" s="83"/>
      <c r="N4" s="91"/>
      <c r="O4" s="91"/>
      <c r="P4" s="91"/>
      <c r="Q4" s="91"/>
      <c r="R4" s="91"/>
      <c r="S4" s="91"/>
      <c r="T4" s="91"/>
    </row>
    <row r="5" spans="1:20" s="26" customFormat="1" ht="68.400000000000006" customHeight="1">
      <c r="A5" s="63" t="s">
        <v>3</v>
      </c>
      <c r="B5" s="65" t="s">
        <v>30</v>
      </c>
      <c r="C5" s="180" t="s">
        <v>177</v>
      </c>
      <c r="D5" s="180" t="s">
        <v>178</v>
      </c>
      <c r="E5" s="64" t="s">
        <v>50</v>
      </c>
      <c r="F5" s="504" t="str">
        <f>+'Ekamutneri hamematakan'!F5</f>
        <v>Ծանոթություն նախատեսվող ցուցանիշների վերաբերյալ</v>
      </c>
      <c r="G5" s="16"/>
      <c r="H5" s="381"/>
      <c r="I5" s="85"/>
      <c r="J5" s="85"/>
      <c r="K5" s="85"/>
      <c r="L5" s="85"/>
      <c r="M5" s="85"/>
      <c r="N5" s="92"/>
      <c r="O5" s="92"/>
      <c r="P5" s="92"/>
      <c r="Q5" s="92"/>
      <c r="R5" s="92"/>
      <c r="S5" s="92"/>
      <c r="T5" s="92"/>
    </row>
    <row r="6" spans="1:20" s="19" customFormat="1" ht="41.25" customHeight="1">
      <c r="A6" s="10" t="s">
        <v>7</v>
      </c>
      <c r="B6" s="11" t="s">
        <v>31</v>
      </c>
      <c r="C6" s="187">
        <v>5118.3</v>
      </c>
      <c r="D6" s="187">
        <f>+C78</f>
        <v>357.91000000000349</v>
      </c>
      <c r="E6" s="200">
        <f t="shared" ref="E6:E63" si="0">D6-C6</f>
        <v>-4760.3899999999967</v>
      </c>
      <c r="F6" s="507"/>
      <c r="G6" s="98"/>
      <c r="H6" s="83"/>
      <c r="I6" s="83"/>
      <c r="J6" s="83"/>
      <c r="K6" s="83"/>
      <c r="L6" s="83"/>
      <c r="M6" s="83"/>
      <c r="N6" s="91"/>
      <c r="O6" s="91"/>
      <c r="P6" s="91"/>
      <c r="Q6" s="91"/>
      <c r="R6" s="91"/>
      <c r="S6" s="91"/>
      <c r="T6" s="91"/>
    </row>
    <row r="7" spans="1:20" s="19" customFormat="1" ht="38.25" customHeight="1">
      <c r="A7" s="10" t="s">
        <v>11</v>
      </c>
      <c r="B7" s="11" t="s">
        <v>80</v>
      </c>
      <c r="C7" s="200">
        <f>SUM(C8:C18)</f>
        <v>201232.30000000002</v>
      </c>
      <c r="D7" s="200">
        <f>SUM(D8:D18)</f>
        <v>226996.2</v>
      </c>
      <c r="E7" s="200">
        <f>D7-C7</f>
        <v>25763.899999999994</v>
      </c>
      <c r="F7" s="507"/>
      <c r="G7" s="98"/>
      <c r="H7" s="83"/>
      <c r="I7" s="83"/>
      <c r="J7" s="83"/>
      <c r="K7" s="83"/>
      <c r="L7" s="83"/>
      <c r="M7" s="83"/>
      <c r="N7" s="91"/>
      <c r="O7" s="91"/>
      <c r="P7" s="91"/>
      <c r="Q7" s="91"/>
      <c r="R7" s="91"/>
      <c r="S7" s="91"/>
      <c r="T7" s="91"/>
    </row>
    <row r="8" spans="1:20" s="37" customFormat="1" ht="22.5" customHeight="1">
      <c r="A8" s="39">
        <v>1</v>
      </c>
      <c r="B8" s="354" t="str">
        <f>+'Dramakan hosqer'!B14</f>
        <v>Սուբսիդիայից</v>
      </c>
      <c r="C8" s="197">
        <v>158844.70000000001</v>
      </c>
      <c r="D8" s="198">
        <f>+'Dramakan hosqer'!F14</f>
        <v>159470.6</v>
      </c>
      <c r="E8" s="198">
        <f>D8-C8</f>
        <v>625.89999999999418</v>
      </c>
      <c r="F8" s="508"/>
      <c r="G8" s="77"/>
      <c r="H8" s="86"/>
      <c r="I8" s="86"/>
      <c r="J8" s="86"/>
      <c r="K8" s="86"/>
      <c r="L8" s="86"/>
      <c r="M8" s="86"/>
      <c r="N8" s="93"/>
      <c r="O8" s="93"/>
      <c r="P8" s="93"/>
      <c r="Q8" s="93"/>
      <c r="R8" s="93"/>
      <c r="S8" s="93"/>
      <c r="T8" s="93"/>
    </row>
    <row r="9" spans="1:20" s="37" customFormat="1" ht="38.25" hidden="1" customHeight="1">
      <c r="A9" s="39">
        <f>+A8+1</f>
        <v>2</v>
      </c>
      <c r="B9" s="354" t="str">
        <f>+'Dramakan hosqer'!B15</f>
        <v>Սուբսիդիա՝ ազգային, լարային և փողային նվագարանների ուսուցման գծով</v>
      </c>
      <c r="C9" s="197"/>
      <c r="D9" s="198">
        <f>+'Dramakan hosqer'!F15</f>
        <v>0</v>
      </c>
      <c r="E9" s="198">
        <f>D9-C9</f>
        <v>0</v>
      </c>
      <c r="F9" s="508"/>
      <c r="G9" s="77"/>
      <c r="H9" s="86"/>
      <c r="I9" s="86"/>
      <c r="J9" s="86"/>
      <c r="K9" s="86"/>
      <c r="L9" s="86"/>
      <c r="M9" s="86"/>
      <c r="N9" s="93"/>
      <c r="O9" s="93"/>
      <c r="P9" s="93"/>
      <c r="Q9" s="93"/>
      <c r="R9" s="93"/>
      <c r="S9" s="93"/>
      <c r="T9" s="93"/>
    </row>
    <row r="10" spans="1:20" s="37" customFormat="1" ht="17.25" customHeight="1">
      <c r="A10" s="39">
        <v>2</v>
      </c>
      <c r="B10" s="354" t="str">
        <f>+'Dramakan hosqer'!B16</f>
        <v xml:space="preserve">Վճարովի ծառայություններից </v>
      </c>
      <c r="C10" s="197">
        <v>32970.699999999997</v>
      </c>
      <c r="D10" s="198">
        <f>+'Dramakan hosqer'!F16</f>
        <v>50000</v>
      </c>
      <c r="E10" s="198">
        <f t="shared" si="0"/>
        <v>17029.300000000003</v>
      </c>
      <c r="F10" s="505" t="s">
        <v>282</v>
      </c>
      <c r="G10" s="77"/>
      <c r="H10" s="86"/>
      <c r="I10" s="86"/>
      <c r="J10" s="86"/>
      <c r="K10" s="86"/>
      <c r="L10" s="86"/>
      <c r="M10" s="86"/>
      <c r="N10" s="93"/>
      <c r="O10" s="93"/>
      <c r="P10" s="93"/>
      <c r="Q10" s="93"/>
      <c r="R10" s="93"/>
      <c r="S10" s="93"/>
      <c r="T10" s="93"/>
    </row>
    <row r="11" spans="1:20" s="37" customFormat="1" ht="17.25" customHeight="1">
      <c r="A11" s="39">
        <f t="shared" ref="A11:A18" si="1">+A10+1</f>
        <v>3</v>
      </c>
      <c r="B11" s="354" t="str">
        <f>+'Dramakan hosqer'!B17</f>
        <v>Սպասարկման և կոմունալ համավճարներից</v>
      </c>
      <c r="C11" s="197">
        <v>2110</v>
      </c>
      <c r="D11" s="198">
        <f>+'Dramakan hosqer'!F17</f>
        <v>2220</v>
      </c>
      <c r="E11" s="198">
        <f t="shared" si="0"/>
        <v>110</v>
      </c>
      <c r="F11" s="508"/>
      <c r="G11" s="77"/>
      <c r="H11" s="86"/>
      <c r="I11" s="86"/>
      <c r="J11" s="86"/>
      <c r="K11" s="86"/>
      <c r="L11" s="86"/>
      <c r="M11" s="86"/>
      <c r="N11" s="93"/>
      <c r="O11" s="93"/>
      <c r="P11" s="93"/>
      <c r="Q11" s="93"/>
      <c r="R11" s="93"/>
      <c r="S11" s="93"/>
      <c r="T11" s="93"/>
    </row>
    <row r="12" spans="1:20" s="37" customFormat="1" ht="17.25" customHeight="1">
      <c r="A12" s="39">
        <f t="shared" si="1"/>
        <v>4</v>
      </c>
      <c r="B12" s="354" t="str">
        <f>+'Dramakan hosqer'!B18</f>
        <v>Միջոցառումների կազմակերպումից</v>
      </c>
      <c r="C12" s="197">
        <v>7054</v>
      </c>
      <c r="D12" s="198">
        <f>+'Dramakan hosqer'!F18</f>
        <v>2500</v>
      </c>
      <c r="E12" s="198">
        <f t="shared" si="0"/>
        <v>-4554</v>
      </c>
      <c r="F12" s="505" t="s">
        <v>283</v>
      </c>
      <c r="G12" s="77"/>
      <c r="H12" s="86"/>
      <c r="I12" s="86"/>
      <c r="J12" s="86"/>
      <c r="K12" s="86"/>
      <c r="L12" s="86"/>
      <c r="M12" s="86"/>
      <c r="N12" s="93"/>
      <c r="O12" s="93"/>
      <c r="P12" s="93"/>
      <c r="Q12" s="93"/>
      <c r="R12" s="93"/>
      <c r="S12" s="93"/>
      <c r="T12" s="93"/>
    </row>
    <row r="13" spans="1:20" s="37" customFormat="1" ht="17.25" hidden="1" customHeight="1">
      <c r="A13" s="39">
        <f t="shared" si="1"/>
        <v>5</v>
      </c>
      <c r="B13" s="354" t="str">
        <f>+'Dramakan hosqer'!B19</f>
        <v>Ֆինանսական օգնությունից</v>
      </c>
      <c r="C13" s="197"/>
      <c r="D13" s="198">
        <f>+'Dramakan hosqer'!F19</f>
        <v>0</v>
      </c>
      <c r="E13" s="198">
        <f t="shared" si="0"/>
        <v>0</v>
      </c>
      <c r="F13" s="508"/>
      <c r="G13" s="77"/>
      <c r="H13" s="86"/>
      <c r="I13" s="86"/>
      <c r="J13" s="86"/>
      <c r="K13" s="86"/>
      <c r="L13" s="86"/>
      <c r="M13" s="86"/>
      <c r="N13" s="93"/>
      <c r="O13" s="93"/>
      <c r="P13" s="93"/>
      <c r="Q13" s="93"/>
      <c r="R13" s="93"/>
      <c r="S13" s="93"/>
      <c r="T13" s="93"/>
    </row>
    <row r="14" spans="1:20" s="37" customFormat="1" ht="17.25" customHeight="1">
      <c r="A14" s="39">
        <f t="shared" si="1"/>
        <v>6</v>
      </c>
      <c r="B14" s="354" t="str">
        <f>+'Dramakan hosqer'!B20</f>
        <v>Չփոխանակվող գործարքներից (դրամաշնորհից)</v>
      </c>
      <c r="C14" s="197"/>
      <c r="D14" s="198">
        <f>+'Dramakan hosqer'!F20</f>
        <v>10750</v>
      </c>
      <c r="E14" s="198">
        <f t="shared" si="0"/>
        <v>10750</v>
      </c>
      <c r="F14" s="508"/>
      <c r="G14" s="77"/>
      <c r="H14" s="86"/>
      <c r="I14" s="86"/>
      <c r="J14" s="86"/>
      <c r="K14" s="86"/>
      <c r="L14" s="86"/>
      <c r="M14" s="86"/>
      <c r="N14" s="93"/>
      <c r="O14" s="93"/>
      <c r="P14" s="93"/>
      <c r="Q14" s="93"/>
      <c r="R14" s="93"/>
      <c r="S14" s="93"/>
      <c r="T14" s="93"/>
    </row>
    <row r="15" spans="1:20" s="37" customFormat="1" ht="17.25" customHeight="1">
      <c r="A15" s="39">
        <f t="shared" si="1"/>
        <v>7</v>
      </c>
      <c r="B15" s="354" t="str">
        <f>+'Dramakan hosqer'!B21</f>
        <v>Դեբիտորական պարտքերից</v>
      </c>
      <c r="C15" s="197"/>
      <c r="D15" s="198">
        <f>+'Dramakan hosqer'!F21</f>
        <v>1935.6</v>
      </c>
      <c r="E15" s="198">
        <f t="shared" si="0"/>
        <v>1935.6</v>
      </c>
      <c r="F15" s="508"/>
      <c r="G15" s="77"/>
      <c r="H15" s="86"/>
      <c r="I15" s="86"/>
      <c r="J15" s="86"/>
      <c r="K15" s="86"/>
      <c r="L15" s="86"/>
      <c r="M15" s="86"/>
      <c r="N15" s="93"/>
      <c r="O15" s="93"/>
      <c r="P15" s="93"/>
      <c r="Q15" s="93"/>
      <c r="R15" s="93"/>
      <c r="S15" s="93"/>
      <c r="T15" s="93"/>
    </row>
    <row r="16" spans="1:20" s="37" customFormat="1" ht="17.25" customHeight="1">
      <c r="A16" s="39">
        <v>5</v>
      </c>
      <c r="B16" s="354" t="str">
        <f>+'Dramakan hosqer'!B22</f>
        <v>Բանկի տոկոսից</v>
      </c>
      <c r="C16" s="197">
        <v>103.9</v>
      </c>
      <c r="D16" s="198">
        <f>+'Dramakan hosqer'!F22</f>
        <v>120</v>
      </c>
      <c r="E16" s="198">
        <f>D16-C16</f>
        <v>16.099999999999994</v>
      </c>
      <c r="F16" s="508"/>
      <c r="G16" s="77"/>
      <c r="H16" s="86"/>
      <c r="I16" s="86"/>
      <c r="J16" s="86"/>
      <c r="K16" s="86"/>
      <c r="L16" s="86"/>
      <c r="M16" s="86"/>
      <c r="N16" s="93"/>
      <c r="O16" s="93"/>
      <c r="P16" s="93"/>
      <c r="Q16" s="93"/>
      <c r="R16" s="93"/>
      <c r="S16" s="93"/>
      <c r="T16" s="93"/>
    </row>
    <row r="17" spans="1:20" s="36" customFormat="1" ht="17.25" customHeight="1">
      <c r="A17" s="39">
        <f t="shared" si="1"/>
        <v>6</v>
      </c>
      <c r="B17" s="483" t="s">
        <v>250</v>
      </c>
      <c r="C17" s="197">
        <v>149</v>
      </c>
      <c r="D17" s="197">
        <f>+'Dramakan hosqer'!F23</f>
        <v>0</v>
      </c>
      <c r="E17" s="197">
        <f>D17-C17</f>
        <v>-149</v>
      </c>
      <c r="F17" s="508"/>
      <c r="G17" s="77"/>
      <c r="H17" s="86"/>
      <c r="I17" s="86"/>
      <c r="J17" s="86"/>
      <c r="K17" s="86"/>
      <c r="L17" s="86"/>
      <c r="M17" s="86"/>
      <c r="N17" s="93"/>
      <c r="O17" s="93"/>
      <c r="P17" s="93"/>
      <c r="Q17" s="93"/>
      <c r="R17" s="93"/>
      <c r="S17" s="93"/>
      <c r="T17" s="93"/>
    </row>
    <row r="18" spans="1:20" s="36" customFormat="1" ht="17.25" hidden="1" customHeight="1">
      <c r="A18" s="39">
        <f t="shared" si="1"/>
        <v>7</v>
      </c>
      <c r="B18" s="354">
        <f>+'Dramakan hosqer'!B24</f>
        <v>0</v>
      </c>
      <c r="C18" s="197"/>
      <c r="D18" s="197">
        <f>+'Dramakan hosqer'!F24</f>
        <v>0</v>
      </c>
      <c r="E18" s="197">
        <f>D18-C18</f>
        <v>0</v>
      </c>
      <c r="F18" s="508"/>
      <c r="G18" s="343" t="s">
        <v>198</v>
      </c>
      <c r="H18" s="86"/>
      <c r="I18" s="86"/>
      <c r="J18" s="86"/>
      <c r="K18" s="86"/>
      <c r="L18" s="86"/>
      <c r="M18" s="86"/>
      <c r="N18" s="93"/>
      <c r="O18" s="93"/>
      <c r="P18" s="93"/>
      <c r="Q18" s="93"/>
      <c r="R18" s="93"/>
      <c r="S18" s="93"/>
      <c r="T18" s="93"/>
    </row>
    <row r="19" spans="1:20" s="19" customFormat="1" ht="36" customHeight="1">
      <c r="A19" s="10" t="s">
        <v>33</v>
      </c>
      <c r="B19" s="11" t="s">
        <v>81</v>
      </c>
      <c r="C19" s="200">
        <f>+C20+C62+C75</f>
        <v>205992.69</v>
      </c>
      <c r="D19" s="200">
        <f>+D20+D62+D75</f>
        <v>224858.43</v>
      </c>
      <c r="E19" s="200">
        <f t="shared" si="0"/>
        <v>18865.739999999991</v>
      </c>
      <c r="F19" s="507"/>
      <c r="G19" s="348"/>
      <c r="H19" s="83"/>
      <c r="I19" s="83"/>
      <c r="J19" s="83"/>
      <c r="K19" s="83"/>
      <c r="L19" s="83"/>
      <c r="M19" s="83"/>
      <c r="N19" s="91"/>
      <c r="O19" s="91"/>
      <c r="P19" s="91"/>
      <c r="Q19" s="91"/>
      <c r="R19" s="91"/>
      <c r="S19" s="91"/>
      <c r="T19" s="91"/>
    </row>
    <row r="20" spans="1:20" s="19" customFormat="1" ht="21" customHeight="1">
      <c r="A20" s="13" t="s">
        <v>54</v>
      </c>
      <c r="B20" s="11" t="s">
        <v>57</v>
      </c>
      <c r="C20" s="200">
        <f>SUM(C21,C24:C29,C33:C56,C60:C61)</f>
        <v>205992.69</v>
      </c>
      <c r="D20" s="200">
        <f>SUM(D21,D24:D29,D33:D56,D60:D61)</f>
        <v>224858.43</v>
      </c>
      <c r="E20" s="200">
        <f t="shared" si="0"/>
        <v>18865.739999999991</v>
      </c>
      <c r="F20" s="507"/>
      <c r="G20" s="98"/>
      <c r="H20" s="83"/>
      <c r="I20" s="83"/>
      <c r="J20" s="83"/>
      <c r="K20" s="83"/>
      <c r="L20" s="83"/>
      <c r="M20" s="83"/>
      <c r="N20" s="91"/>
      <c r="O20" s="91"/>
      <c r="P20" s="91"/>
      <c r="Q20" s="91"/>
      <c r="R20" s="91"/>
      <c r="S20" s="91"/>
      <c r="T20" s="91"/>
    </row>
    <row r="21" spans="1:20" s="37" customFormat="1" ht="18" customHeight="1">
      <c r="A21" s="39">
        <v>1</v>
      </c>
      <c r="B21" s="246" t="str">
        <f>+'Dramakan hosqer'!B27</f>
        <v>Աշխատավարձի գծով, որից՝</v>
      </c>
      <c r="C21" s="197">
        <v>123991.59999999999</v>
      </c>
      <c r="D21" s="198">
        <f>+'Dramakan hosqer'!F27</f>
        <v>135370.1</v>
      </c>
      <c r="E21" s="198">
        <f t="shared" si="0"/>
        <v>11378.500000000015</v>
      </c>
      <c r="F21" s="505" t="s">
        <v>284</v>
      </c>
      <c r="G21" s="77"/>
      <c r="H21" s="86"/>
      <c r="I21" s="86"/>
      <c r="J21" s="86"/>
      <c r="K21" s="86"/>
      <c r="L21" s="86"/>
      <c r="M21" s="86"/>
      <c r="N21" s="93"/>
      <c r="O21" s="93"/>
      <c r="P21" s="93"/>
      <c r="Q21" s="93"/>
      <c r="R21" s="93"/>
      <c r="S21" s="93"/>
      <c r="T21" s="93"/>
    </row>
    <row r="22" spans="1:20" ht="17.25" customHeight="1">
      <c r="A22" s="24">
        <v>1.1000000000000001</v>
      </c>
      <c r="B22" s="355" t="str">
        <f>+'Dramakan hosqer'!B28</f>
        <v>վճարովի ծառայության գծով</v>
      </c>
      <c r="C22" s="188">
        <v>3612.8</v>
      </c>
      <c r="D22" s="203">
        <f>+'Dramakan hosqer'!F28</f>
        <v>3500</v>
      </c>
      <c r="E22" s="203">
        <f t="shared" si="0"/>
        <v>-112.80000000000018</v>
      </c>
      <c r="F22" s="509" t="s">
        <v>285</v>
      </c>
    </row>
    <row r="23" spans="1:20" ht="18" hidden="1" customHeight="1">
      <c r="A23" s="24">
        <v>1.2</v>
      </c>
      <c r="B23" s="357">
        <f>+'Dramakan hosqer'!B29</f>
        <v>0</v>
      </c>
      <c r="C23" s="188"/>
      <c r="D23" s="203">
        <f>+'Dramakan hosqer'!F29</f>
        <v>0</v>
      </c>
      <c r="E23" s="203">
        <f t="shared" si="0"/>
        <v>0</v>
      </c>
      <c r="F23" s="510"/>
    </row>
    <row r="24" spans="1:20" s="37" customFormat="1" ht="18" customHeight="1">
      <c r="A24" s="39">
        <f>+A21+1</f>
        <v>2</v>
      </c>
      <c r="B24" s="207" t="str">
        <f>+'Dramakan hosqer'!B30</f>
        <v>Ջեռուցման գծով</v>
      </c>
      <c r="C24" s="197">
        <v>2775.1000000000004</v>
      </c>
      <c r="D24" s="198">
        <f>+'Dramakan hosqer'!F30</f>
        <v>3309.3000000000006</v>
      </c>
      <c r="E24" s="198">
        <f t="shared" si="0"/>
        <v>534.20000000000027</v>
      </c>
      <c r="F24" s="508"/>
      <c r="G24" s="77"/>
      <c r="H24" s="86"/>
      <c r="I24" s="86"/>
      <c r="J24" s="86"/>
      <c r="K24" s="86"/>
      <c r="L24" s="86"/>
      <c r="M24" s="86"/>
      <c r="N24" s="93"/>
      <c r="O24" s="93"/>
      <c r="P24" s="93"/>
      <c r="Q24" s="93"/>
      <c r="R24" s="93"/>
      <c r="S24" s="93"/>
      <c r="T24" s="93"/>
    </row>
    <row r="25" spans="1:20" s="37" customFormat="1" ht="18" customHeight="1">
      <c r="A25" s="39">
        <f>+A24+1</f>
        <v>3</v>
      </c>
      <c r="B25" s="207" t="str">
        <f>+'Dramakan hosqer'!B31</f>
        <v>Էլեկտրաէներգիայի գծով</v>
      </c>
      <c r="C25" s="197">
        <v>3557.5</v>
      </c>
      <c r="D25" s="198">
        <f>+'Dramakan hosqer'!F31</f>
        <v>3552.8</v>
      </c>
      <c r="E25" s="198">
        <f t="shared" si="0"/>
        <v>-4.6999999999998181</v>
      </c>
      <c r="F25" s="505" t="s">
        <v>287</v>
      </c>
      <c r="G25" s="77"/>
      <c r="H25" s="86"/>
      <c r="I25" s="86"/>
      <c r="J25" s="86"/>
      <c r="K25" s="86"/>
      <c r="L25" s="86"/>
      <c r="M25" s="86"/>
      <c r="N25" s="93"/>
      <c r="O25" s="93"/>
      <c r="P25" s="93"/>
      <c r="Q25" s="93"/>
      <c r="R25" s="93"/>
      <c r="S25" s="93"/>
      <c r="T25" s="93"/>
    </row>
    <row r="26" spans="1:20" s="37" customFormat="1" ht="18" customHeight="1">
      <c r="A26" s="39">
        <f t="shared" ref="A26:A28" si="2">+A25+1</f>
        <v>4</v>
      </c>
      <c r="B26" s="207" t="str">
        <f>+'Dramakan hosqer'!B32</f>
        <v>Ջրմուղ-կոյուղու գծով</v>
      </c>
      <c r="C26" s="197">
        <v>214.70000000000002</v>
      </c>
      <c r="D26" s="198">
        <f>+'Dramakan hosqer'!F32</f>
        <v>234.1</v>
      </c>
      <c r="E26" s="198">
        <f t="shared" si="0"/>
        <v>19.399999999999977</v>
      </c>
      <c r="F26" s="508"/>
      <c r="G26" s="77"/>
      <c r="H26" s="86"/>
      <c r="I26" s="86"/>
      <c r="J26" s="86"/>
      <c r="K26" s="86"/>
      <c r="L26" s="86"/>
      <c r="M26" s="86"/>
      <c r="N26" s="93"/>
      <c r="O26" s="93"/>
      <c r="P26" s="93"/>
      <c r="Q26" s="93"/>
      <c r="R26" s="93"/>
      <c r="S26" s="93"/>
      <c r="T26" s="93"/>
    </row>
    <row r="27" spans="1:20" s="37" customFormat="1" ht="18" customHeight="1">
      <c r="A27" s="39">
        <f t="shared" si="2"/>
        <v>5</v>
      </c>
      <c r="B27" s="207" t="str">
        <f>+'Dramakan hosqer'!B33</f>
        <v>Աղբահանության գծով</v>
      </c>
      <c r="C27" s="197">
        <v>40.9</v>
      </c>
      <c r="D27" s="198">
        <f>+'Dramakan hosqer'!F33</f>
        <v>97.2</v>
      </c>
      <c r="E27" s="198">
        <f t="shared" si="0"/>
        <v>56.300000000000004</v>
      </c>
      <c r="F27" s="508"/>
      <c r="G27" s="77"/>
      <c r="H27" s="86"/>
      <c r="I27" s="86"/>
      <c r="J27" s="86"/>
      <c r="K27" s="86"/>
      <c r="L27" s="86"/>
      <c r="M27" s="86"/>
      <c r="N27" s="93"/>
      <c r="O27" s="93"/>
      <c r="P27" s="93"/>
      <c r="Q27" s="93"/>
      <c r="R27" s="93"/>
      <c r="S27" s="93"/>
      <c r="T27" s="93"/>
    </row>
    <row r="28" spans="1:20" s="37" customFormat="1" ht="16.649999999999999" hidden="1" customHeight="1">
      <c r="A28" s="39">
        <f t="shared" si="2"/>
        <v>6</v>
      </c>
      <c r="B28" s="207" t="str">
        <f>+'Dramakan hosqer'!B34</f>
        <v>Ախտաբանության գծով</v>
      </c>
      <c r="C28" s="197"/>
      <c r="D28" s="198">
        <f>+'Dramakan hosqer'!F34</f>
        <v>0</v>
      </c>
      <c r="E28" s="198">
        <f t="shared" si="0"/>
        <v>0</v>
      </c>
      <c r="F28" s="508"/>
      <c r="G28" s="99"/>
      <c r="H28" s="87"/>
      <c r="I28" s="87"/>
      <c r="J28" s="86"/>
      <c r="K28" s="86"/>
      <c r="L28" s="86"/>
      <c r="M28" s="86"/>
      <c r="N28" s="93"/>
      <c r="O28" s="93"/>
      <c r="P28" s="93"/>
      <c r="Q28" s="93"/>
      <c r="R28" s="93"/>
      <c r="S28" s="93"/>
      <c r="T28" s="93"/>
    </row>
    <row r="29" spans="1:20" s="37" customFormat="1" ht="17.399999999999999">
      <c r="A29" s="39">
        <v>6</v>
      </c>
      <c r="B29" s="207" t="str">
        <f>+'Dramakan hosqer'!B35</f>
        <v>Կապի գծով, այդ թվում`</v>
      </c>
      <c r="C29" s="198">
        <v>489.90000000000003</v>
      </c>
      <c r="D29" s="198">
        <f>SUM(D30:D32)</f>
        <v>566.40000000000009</v>
      </c>
      <c r="E29" s="198">
        <f t="shared" si="0"/>
        <v>76.500000000000057</v>
      </c>
      <c r="F29" s="508"/>
      <c r="G29" s="77"/>
      <c r="H29" s="86"/>
      <c r="I29" s="86"/>
      <c r="J29" s="86"/>
      <c r="K29" s="86"/>
      <c r="L29" s="86"/>
      <c r="M29" s="86"/>
      <c r="N29" s="93"/>
      <c r="O29" s="93"/>
      <c r="P29" s="93"/>
      <c r="Q29" s="93"/>
      <c r="R29" s="93"/>
      <c r="S29" s="93"/>
      <c r="T29" s="93"/>
    </row>
    <row r="30" spans="1:20" ht="18" customHeight="1">
      <c r="A30" s="24">
        <v>6.1</v>
      </c>
      <c r="B30" s="355" t="str">
        <f>+'Dramakan hosqer'!B36</f>
        <v>բաժանորդային վճար</v>
      </c>
      <c r="C30" s="485">
        <v>309.90000000000003</v>
      </c>
      <c r="D30" s="203">
        <f>+'Dramakan hosqer'!F36</f>
        <v>386.40000000000003</v>
      </c>
      <c r="E30" s="203">
        <f t="shared" si="0"/>
        <v>76.5</v>
      </c>
      <c r="F30" s="510"/>
    </row>
    <row r="31" spans="1:20" s="30" customFormat="1" ht="18" hidden="1" customHeight="1">
      <c r="A31" s="24">
        <v>7.2</v>
      </c>
      <c r="B31" s="355" t="str">
        <f>+'Dramakan hosqer'!B37</f>
        <v>րոպեավճար</v>
      </c>
      <c r="C31" s="188"/>
      <c r="D31" s="203">
        <f>+'Dramakan hosqer'!F37</f>
        <v>0</v>
      </c>
      <c r="E31" s="203">
        <f t="shared" si="0"/>
        <v>0</v>
      </c>
      <c r="F31" s="510"/>
      <c r="G31" s="100"/>
      <c r="H31" s="88"/>
      <c r="I31" s="88"/>
      <c r="J31" s="88"/>
      <c r="K31" s="88"/>
      <c r="L31" s="88"/>
      <c r="M31" s="88"/>
      <c r="N31" s="94"/>
      <c r="O31" s="94"/>
      <c r="P31" s="94"/>
      <c r="Q31" s="94"/>
      <c r="R31" s="94"/>
      <c r="S31" s="94"/>
      <c r="T31" s="94"/>
    </row>
    <row r="32" spans="1:20" ht="18" customHeight="1">
      <c r="A32" s="24">
        <v>6.2</v>
      </c>
      <c r="B32" s="355" t="str">
        <f>+'Dramakan hosqer'!B38</f>
        <v>ինտերնետ կապ</v>
      </c>
      <c r="C32" s="188">
        <v>180</v>
      </c>
      <c r="D32" s="203">
        <f>+'Dramakan hosqer'!F38</f>
        <v>180</v>
      </c>
      <c r="E32" s="203">
        <f t="shared" si="0"/>
        <v>0</v>
      </c>
      <c r="F32" s="510"/>
      <c r="I32" s="102"/>
    </row>
    <row r="33" spans="1:20" s="37" customFormat="1" ht="18" customHeight="1">
      <c r="A33" s="39">
        <f>+A29+1</f>
        <v>7</v>
      </c>
      <c r="B33" s="207" t="str">
        <f>+'Dramakan hosqer'!B39</f>
        <v>Բանկային ծառայության գծով</v>
      </c>
      <c r="C33" s="197">
        <v>15</v>
      </c>
      <c r="D33" s="198">
        <f>+'Dramakan hosqer'!F39</f>
        <v>25</v>
      </c>
      <c r="E33" s="198">
        <f t="shared" si="0"/>
        <v>10</v>
      </c>
      <c r="F33" s="508"/>
      <c r="G33" s="77"/>
      <c r="H33" s="86"/>
      <c r="I33" s="86"/>
      <c r="J33" s="86"/>
      <c r="K33" s="86"/>
      <c r="L33" s="86"/>
      <c r="M33" s="86"/>
      <c r="N33" s="93"/>
      <c r="O33" s="93"/>
      <c r="P33" s="93"/>
      <c r="Q33" s="93"/>
      <c r="R33" s="93"/>
      <c r="S33" s="93"/>
      <c r="T33" s="93"/>
    </row>
    <row r="34" spans="1:20" s="37" customFormat="1" ht="17.399999999999999" customHeight="1">
      <c r="A34" s="39">
        <f>+A33+1</f>
        <v>8</v>
      </c>
      <c r="B34" s="207" t="str">
        <f>+'Dramakan hosqer'!B40</f>
        <v>Տնտեսական ապրանքների գծով</v>
      </c>
      <c r="C34" s="197">
        <v>1002.1</v>
      </c>
      <c r="D34" s="198">
        <f>+'Dramakan hosqer'!F40</f>
        <v>1950</v>
      </c>
      <c r="E34" s="198">
        <f t="shared" si="0"/>
        <v>947.9</v>
      </c>
      <c r="F34" s="505" t="s">
        <v>288</v>
      </c>
      <c r="G34" s="6"/>
      <c r="H34" s="86"/>
      <c r="I34" s="86"/>
      <c r="J34" s="86"/>
      <c r="K34" s="86"/>
      <c r="L34" s="86"/>
      <c r="M34" s="86"/>
      <c r="N34" s="93"/>
      <c r="O34" s="93"/>
      <c r="P34" s="93"/>
      <c r="Q34" s="93"/>
      <c r="R34" s="93"/>
      <c r="S34" s="93"/>
      <c r="T34" s="93"/>
    </row>
    <row r="35" spans="1:20" s="37" customFormat="1" ht="18" hidden="1" customHeight="1">
      <c r="A35" s="39">
        <f t="shared" ref="A35:A56" si="3">+A34+1</f>
        <v>9</v>
      </c>
      <c r="B35" s="207" t="str">
        <f>+'Dramakan hosqer'!B41</f>
        <v>Գրասենյակային ապրանքների գծով</v>
      </c>
      <c r="C35" s="197"/>
      <c r="D35" s="198">
        <f>+'Dramakan hosqer'!F41</f>
        <v>0</v>
      </c>
      <c r="E35" s="198">
        <f t="shared" si="0"/>
        <v>0</v>
      </c>
      <c r="F35" s="508"/>
      <c r="G35" s="77"/>
      <c r="H35" s="86"/>
      <c r="I35" s="86"/>
      <c r="J35" s="86"/>
      <c r="K35" s="86"/>
      <c r="L35" s="86"/>
      <c r="M35" s="86"/>
      <c r="N35" s="93"/>
      <c r="O35" s="93"/>
      <c r="P35" s="93"/>
      <c r="Q35" s="93"/>
      <c r="R35" s="93"/>
      <c r="S35" s="93"/>
      <c r="T35" s="93"/>
    </row>
    <row r="36" spans="1:20" s="37" customFormat="1" ht="34.799999999999997" hidden="1">
      <c r="A36" s="39">
        <f t="shared" si="3"/>
        <v>10</v>
      </c>
      <c r="B36" s="207" t="str">
        <f>+'Dramakan hosqer'!B42</f>
        <v>Փոքրարժեք կամ արագամաշ առարկաների գծով</v>
      </c>
      <c r="C36" s="197"/>
      <c r="D36" s="198">
        <f>+'Dramakan hosqer'!F42</f>
        <v>0</v>
      </c>
      <c r="E36" s="198">
        <f t="shared" si="0"/>
        <v>0</v>
      </c>
      <c r="F36" s="508"/>
      <c r="G36" s="77"/>
      <c r="H36" s="86"/>
      <c r="I36" s="86"/>
      <c r="J36" s="86"/>
      <c r="K36" s="86"/>
      <c r="L36" s="86"/>
      <c r="M36" s="86"/>
      <c r="N36" s="93"/>
      <c r="O36" s="93"/>
      <c r="P36" s="93"/>
      <c r="Q36" s="93"/>
      <c r="R36" s="93"/>
      <c r="S36" s="93"/>
      <c r="T36" s="93"/>
    </row>
    <row r="37" spans="1:20" s="37" customFormat="1" ht="18" hidden="1" customHeight="1">
      <c r="A37" s="39">
        <f t="shared" si="3"/>
        <v>11</v>
      </c>
      <c r="B37" s="207" t="str">
        <f>+'Dramakan hosqer'!B43</f>
        <v>Ուսումնական նյութերի գծով</v>
      </c>
      <c r="C37" s="197"/>
      <c r="D37" s="198">
        <f>+'Dramakan hosqer'!F43</f>
        <v>0</v>
      </c>
      <c r="E37" s="198">
        <f t="shared" si="0"/>
        <v>0</v>
      </c>
      <c r="F37" s="508"/>
      <c r="G37" s="77"/>
      <c r="H37" s="86"/>
      <c r="I37" s="86"/>
      <c r="J37" s="86"/>
      <c r="K37" s="86"/>
      <c r="L37" s="86"/>
      <c r="M37" s="86"/>
      <c r="N37" s="93"/>
      <c r="O37" s="93"/>
      <c r="P37" s="93"/>
      <c r="Q37" s="93"/>
      <c r="R37" s="93"/>
      <c r="S37" s="93"/>
      <c r="T37" s="93"/>
    </row>
    <row r="38" spans="1:20" s="37" customFormat="1" ht="18" hidden="1" customHeight="1">
      <c r="A38" s="39">
        <f t="shared" si="3"/>
        <v>12</v>
      </c>
      <c r="B38" s="207" t="str">
        <f>+'Dramakan hosqer'!B44</f>
        <v>Դեղորայքի գծով</v>
      </c>
      <c r="C38" s="197"/>
      <c r="D38" s="198">
        <f>+'Dramakan hosqer'!F44</f>
        <v>0</v>
      </c>
      <c r="E38" s="198">
        <f t="shared" si="0"/>
        <v>0</v>
      </c>
      <c r="F38" s="508"/>
      <c r="G38" s="77"/>
      <c r="H38" s="86"/>
      <c r="I38" s="86"/>
      <c r="J38" s="86"/>
      <c r="K38" s="86"/>
      <c r="L38" s="86"/>
      <c r="M38" s="86"/>
      <c r="N38" s="93"/>
      <c r="O38" s="93"/>
      <c r="P38" s="93"/>
      <c r="Q38" s="93"/>
      <c r="R38" s="93"/>
      <c r="S38" s="93"/>
      <c r="T38" s="93"/>
    </row>
    <row r="39" spans="1:20" s="37" customFormat="1" ht="18" hidden="1" customHeight="1">
      <c r="A39" s="39">
        <f t="shared" si="3"/>
        <v>13</v>
      </c>
      <c r="B39" s="207" t="str">
        <f>+'Dramakan hosqer'!B45</f>
        <v>Բուժ.ծառայության գծով</v>
      </c>
      <c r="C39" s="197"/>
      <c r="D39" s="198">
        <f>+'Dramakan hosqer'!F45</f>
        <v>0</v>
      </c>
      <c r="E39" s="198">
        <f t="shared" si="0"/>
        <v>0</v>
      </c>
      <c r="F39" s="508"/>
      <c r="G39" s="77"/>
      <c r="H39" s="86"/>
      <c r="I39" s="86"/>
      <c r="J39" s="86"/>
      <c r="K39" s="86"/>
      <c r="L39" s="86"/>
      <c r="M39" s="86"/>
      <c r="N39" s="93"/>
      <c r="O39" s="93"/>
      <c r="P39" s="93"/>
      <c r="Q39" s="93"/>
      <c r="R39" s="93"/>
      <c r="S39" s="93"/>
      <c r="T39" s="93"/>
    </row>
    <row r="40" spans="1:20" s="37" customFormat="1" ht="18" hidden="1" customHeight="1">
      <c r="A40" s="39">
        <f t="shared" si="3"/>
        <v>14</v>
      </c>
      <c r="B40" s="207" t="str">
        <f>+'Dramakan hosqer'!B46</f>
        <v>Ընթացիկ վերանորոգման գծով</v>
      </c>
      <c r="C40" s="197"/>
      <c r="D40" s="198">
        <f>+'Dramakan hosqer'!F46</f>
        <v>0</v>
      </c>
      <c r="E40" s="198">
        <f t="shared" si="0"/>
        <v>0</v>
      </c>
      <c r="F40" s="508"/>
      <c r="G40" s="77"/>
      <c r="H40" s="86"/>
      <c r="I40" s="86"/>
      <c r="J40" s="86"/>
      <c r="K40" s="86"/>
      <c r="L40" s="86"/>
      <c r="M40" s="86"/>
      <c r="N40" s="93"/>
      <c r="O40" s="93"/>
      <c r="P40" s="93"/>
      <c r="Q40" s="93"/>
      <c r="R40" s="93"/>
      <c r="S40" s="93"/>
      <c r="T40" s="93"/>
    </row>
    <row r="41" spans="1:20" s="37" customFormat="1" ht="31.2" customHeight="1">
      <c r="A41" s="39">
        <v>9</v>
      </c>
      <c r="B41" s="207" t="str">
        <f>+'Dramakan hosqer'!B47</f>
        <v>Ջեռուցման համակարգի սպասարկման գծով</v>
      </c>
      <c r="C41" s="197">
        <v>119.4</v>
      </c>
      <c r="D41" s="198">
        <f>+'Dramakan hosqer'!F47</f>
        <v>144</v>
      </c>
      <c r="E41" s="198">
        <f t="shared" si="0"/>
        <v>24.599999999999994</v>
      </c>
      <c r="F41" s="505" t="s">
        <v>289</v>
      </c>
      <c r="G41" s="77"/>
      <c r="H41" s="86"/>
      <c r="I41" s="86"/>
      <c r="J41" s="86"/>
      <c r="K41" s="86"/>
      <c r="L41" s="86"/>
      <c r="M41" s="86"/>
      <c r="N41" s="93"/>
      <c r="O41" s="93"/>
      <c r="P41" s="93"/>
      <c r="Q41" s="93"/>
      <c r="R41" s="93"/>
      <c r="S41" s="93"/>
      <c r="T41" s="93"/>
    </row>
    <row r="42" spans="1:20" s="37" customFormat="1" ht="18" customHeight="1">
      <c r="A42" s="39">
        <f t="shared" si="3"/>
        <v>10</v>
      </c>
      <c r="B42" s="207" t="str">
        <f>+'Dramakan hosqer'!B48</f>
        <v>Կաթսայատան սպասարկման գծով</v>
      </c>
      <c r="C42" s="197">
        <v>984</v>
      </c>
      <c r="D42" s="198">
        <f>+'Dramakan hosqer'!F48</f>
        <v>984</v>
      </c>
      <c r="E42" s="198">
        <f t="shared" si="0"/>
        <v>0</v>
      </c>
      <c r="F42" s="505" t="s">
        <v>290</v>
      </c>
      <c r="G42" s="77"/>
      <c r="H42" s="86"/>
      <c r="I42" s="86"/>
      <c r="J42" s="86"/>
      <c r="K42" s="86"/>
      <c r="L42" s="86"/>
      <c r="M42" s="86"/>
      <c r="N42" s="93"/>
      <c r="O42" s="93"/>
      <c r="P42" s="93"/>
      <c r="Q42" s="93"/>
      <c r="R42" s="93"/>
      <c r="S42" s="93"/>
      <c r="T42" s="93"/>
    </row>
    <row r="43" spans="1:20" s="37" customFormat="1" ht="34.799999999999997">
      <c r="A43" s="39">
        <f t="shared" si="3"/>
        <v>11</v>
      </c>
      <c r="B43" s="207" t="str">
        <f>+'Dramakan hosqer'!B49</f>
        <v>Հովացման և օդափոխության համակարգի սպասարկում</v>
      </c>
      <c r="C43" s="197">
        <v>2110</v>
      </c>
      <c r="D43" s="198">
        <f>+'Dramakan hosqer'!F49</f>
        <v>990</v>
      </c>
      <c r="E43" s="198">
        <f t="shared" si="0"/>
        <v>-1120</v>
      </c>
      <c r="F43" s="508"/>
      <c r="G43" s="77"/>
      <c r="H43" s="86"/>
      <c r="I43" s="86"/>
      <c r="J43" s="86"/>
      <c r="K43" s="86"/>
      <c r="L43" s="86"/>
      <c r="M43" s="86"/>
      <c r="N43" s="93"/>
      <c r="O43" s="93"/>
      <c r="P43" s="93"/>
      <c r="Q43" s="93"/>
      <c r="R43" s="93"/>
      <c r="S43" s="93"/>
      <c r="T43" s="93"/>
    </row>
    <row r="44" spans="1:20" s="37" customFormat="1" ht="34.799999999999997">
      <c r="A44" s="39">
        <f t="shared" si="3"/>
        <v>12</v>
      </c>
      <c r="B44" s="207" t="str">
        <f>+'Dramakan hosqer'!B50</f>
        <v>Սպասարկման և կոմունալ համավճարների գծով</v>
      </c>
      <c r="C44" s="197"/>
      <c r="D44" s="198">
        <f>+'Dramakan hosqer'!F50</f>
        <v>2220</v>
      </c>
      <c r="E44" s="198">
        <f t="shared" si="0"/>
        <v>2220</v>
      </c>
      <c r="F44" s="508"/>
      <c r="G44" s="77"/>
      <c r="H44" s="86"/>
      <c r="I44" s="86"/>
      <c r="J44" s="86"/>
      <c r="K44" s="86"/>
      <c r="L44" s="86"/>
      <c r="M44" s="86"/>
      <c r="N44" s="93"/>
      <c r="O44" s="93"/>
      <c r="P44" s="93"/>
      <c r="Q44" s="93"/>
      <c r="R44" s="93"/>
      <c r="S44" s="93"/>
      <c r="T44" s="93"/>
    </row>
    <row r="45" spans="1:20" s="37" customFormat="1" ht="38.25" customHeight="1">
      <c r="A45" s="39">
        <f t="shared" si="3"/>
        <v>13</v>
      </c>
      <c r="B45" s="207" t="str">
        <f>+'Dramakan hosqer'!B52</f>
        <v>Համակարգիչների տեխնիկական սպասարկման գծով</v>
      </c>
      <c r="C45" s="197">
        <v>123.5</v>
      </c>
      <c r="D45" s="198">
        <f>+'Dramakan hosqer'!F52</f>
        <v>130</v>
      </c>
      <c r="E45" s="198">
        <f t="shared" si="0"/>
        <v>6.5</v>
      </c>
      <c r="F45" s="505" t="s">
        <v>291</v>
      </c>
      <c r="G45" s="77"/>
      <c r="H45" s="86"/>
      <c r="I45" s="86"/>
      <c r="J45" s="86"/>
      <c r="K45" s="86"/>
      <c r="L45" s="86"/>
      <c r="M45" s="86"/>
      <c r="N45" s="93"/>
      <c r="O45" s="93"/>
      <c r="P45" s="93"/>
      <c r="Q45" s="93"/>
      <c r="R45" s="93"/>
      <c r="S45" s="93"/>
      <c r="T45" s="93"/>
    </row>
    <row r="46" spans="1:20" s="37" customFormat="1" ht="17.399999999999999">
      <c r="A46" s="39">
        <f t="shared" si="3"/>
        <v>14</v>
      </c>
      <c r="B46" s="207" t="str">
        <f>+'Dramakan hosqer'!B53</f>
        <v>Հեղինակային իրավունքի ծախսի գծով</v>
      </c>
      <c r="C46" s="197">
        <v>724.69</v>
      </c>
      <c r="D46" s="198">
        <f>+'Dramakan hosqer'!F53</f>
        <v>900</v>
      </c>
      <c r="E46" s="198">
        <f t="shared" si="0"/>
        <v>175.30999999999995</v>
      </c>
      <c r="F46" s="508"/>
      <c r="G46" s="6"/>
      <c r="H46" s="86"/>
      <c r="I46" s="86"/>
      <c r="J46" s="86"/>
      <c r="K46" s="86"/>
      <c r="L46" s="86"/>
      <c r="M46" s="86"/>
      <c r="N46" s="93"/>
      <c r="O46" s="93"/>
      <c r="P46" s="93"/>
      <c r="Q46" s="93"/>
      <c r="R46" s="93"/>
      <c r="S46" s="93"/>
      <c r="T46" s="93"/>
    </row>
    <row r="47" spans="1:20" s="37" customFormat="1" ht="34.799999999999997">
      <c r="A47" s="39">
        <f t="shared" si="3"/>
        <v>15</v>
      </c>
      <c r="B47" s="207" t="str">
        <f>+'Dramakan hosqer'!B54</f>
        <v>Ֆինանսական կառավարում և խորհրդատվություն</v>
      </c>
      <c r="C47" s="197">
        <v>480</v>
      </c>
      <c r="D47" s="198">
        <f>+'Dramakan hosqer'!F54</f>
        <v>480</v>
      </c>
      <c r="E47" s="198">
        <f t="shared" si="0"/>
        <v>0</v>
      </c>
      <c r="F47" s="505" t="s">
        <v>290</v>
      </c>
      <c r="G47" s="77"/>
      <c r="H47" s="86"/>
      <c r="I47" s="86"/>
      <c r="J47" s="86"/>
      <c r="K47" s="86"/>
      <c r="L47" s="86"/>
      <c r="M47" s="86"/>
      <c r="N47" s="93"/>
      <c r="O47" s="93"/>
      <c r="P47" s="93"/>
      <c r="Q47" s="93"/>
      <c r="R47" s="93"/>
      <c r="S47" s="93"/>
      <c r="T47" s="93"/>
    </row>
    <row r="48" spans="1:20" s="37" customFormat="1" ht="18" customHeight="1">
      <c r="A48" s="39">
        <f t="shared" si="3"/>
        <v>16</v>
      </c>
      <c r="B48" s="207" t="str">
        <f>+'Dramakan hosqer'!B55</f>
        <v>Հայտարարության գծով</v>
      </c>
      <c r="C48" s="197">
        <v>197.8</v>
      </c>
      <c r="D48" s="198">
        <f>+'Dramakan hosqer'!F55</f>
        <v>990</v>
      </c>
      <c r="E48" s="198">
        <f t="shared" si="0"/>
        <v>792.2</v>
      </c>
      <c r="F48" s="509" t="s">
        <v>292</v>
      </c>
      <c r="G48" s="77"/>
      <c r="H48" s="86"/>
      <c r="I48" s="86"/>
      <c r="J48" s="86"/>
      <c r="K48" s="86"/>
      <c r="L48" s="86"/>
      <c r="M48" s="86"/>
      <c r="N48" s="93"/>
      <c r="O48" s="93"/>
      <c r="P48" s="93"/>
      <c r="Q48" s="93"/>
      <c r="R48" s="93"/>
      <c r="S48" s="93"/>
      <c r="T48" s="93"/>
    </row>
    <row r="49" spans="1:20" s="37" customFormat="1" ht="18" customHeight="1">
      <c r="A49" s="39">
        <f t="shared" si="3"/>
        <v>17</v>
      </c>
      <c r="B49" s="207" t="str">
        <f>+'Dramakan hosqer'!B56</f>
        <v>Տպագրության ծախսի գծով</v>
      </c>
      <c r="C49" s="197">
        <v>375.2</v>
      </c>
      <c r="D49" s="198">
        <f>+'Dramakan hosqer'!F56</f>
        <v>900</v>
      </c>
      <c r="E49" s="198">
        <f t="shared" si="0"/>
        <v>524.79999999999995</v>
      </c>
      <c r="F49" s="509" t="s">
        <v>295</v>
      </c>
      <c r="G49" s="77"/>
      <c r="H49" s="86"/>
      <c r="I49" s="86"/>
      <c r="J49" s="86"/>
      <c r="K49" s="86"/>
      <c r="L49" s="86"/>
      <c r="M49" s="86"/>
      <c r="N49" s="93"/>
      <c r="O49" s="93"/>
      <c r="P49" s="93"/>
      <c r="Q49" s="93"/>
      <c r="R49" s="93"/>
      <c r="S49" s="93"/>
      <c r="T49" s="93"/>
    </row>
    <row r="50" spans="1:20" s="37" customFormat="1" ht="18" customHeight="1">
      <c r="A50" s="39">
        <f t="shared" si="3"/>
        <v>18</v>
      </c>
      <c r="B50" s="207" t="str">
        <f>+'Dramakan hosqer'!B57</f>
        <v>Ռեկվիզիտի ծախսի գծով</v>
      </c>
      <c r="C50" s="197">
        <v>3942.2</v>
      </c>
      <c r="D50" s="198">
        <f>+'Dramakan hosqer'!F57</f>
        <v>8800</v>
      </c>
      <c r="E50" s="198">
        <f t="shared" si="0"/>
        <v>4857.8</v>
      </c>
      <c r="F50" s="509" t="s">
        <v>294</v>
      </c>
      <c r="G50" s="77"/>
      <c r="H50" s="86"/>
      <c r="I50" s="86"/>
      <c r="J50" s="86"/>
      <c r="K50" s="86"/>
      <c r="L50" s="86"/>
      <c r="M50" s="86"/>
      <c r="N50" s="93"/>
      <c r="O50" s="93"/>
      <c r="P50" s="93"/>
      <c r="Q50" s="93"/>
      <c r="R50" s="93"/>
      <c r="S50" s="93"/>
      <c r="T50" s="93"/>
    </row>
    <row r="51" spans="1:20" s="37" customFormat="1" ht="18" customHeight="1">
      <c r="A51" s="39">
        <f t="shared" si="3"/>
        <v>19</v>
      </c>
      <c r="B51" s="207" t="str">
        <f>+'Dramakan hosqer'!B58</f>
        <v>Ներկայացուցչական ծախսերի գծով</v>
      </c>
      <c r="C51" s="197">
        <v>170</v>
      </c>
      <c r="D51" s="198">
        <f>+'Dramakan hosqer'!F58</f>
        <v>200</v>
      </c>
      <c r="E51" s="198">
        <f>D51-C51</f>
        <v>30</v>
      </c>
      <c r="F51" s="509" t="s">
        <v>293</v>
      </c>
      <c r="G51" s="77"/>
      <c r="H51" s="86"/>
      <c r="I51" s="86"/>
      <c r="J51" s="86"/>
      <c r="K51" s="86"/>
      <c r="L51" s="86"/>
      <c r="M51" s="86"/>
      <c r="N51" s="93"/>
      <c r="O51" s="93"/>
      <c r="P51" s="93"/>
      <c r="Q51" s="93"/>
      <c r="R51" s="93"/>
      <c r="S51" s="93"/>
      <c r="T51" s="93"/>
    </row>
    <row r="52" spans="1:20" s="37" customFormat="1" ht="49.95" customHeight="1">
      <c r="A52" s="39">
        <f t="shared" si="3"/>
        <v>20</v>
      </c>
      <c r="B52" s="207" t="str">
        <f>+'Dramakan hosqer'!B59</f>
        <v>Վճարովի ծառայությունների գծով</v>
      </c>
      <c r="C52" s="197">
        <v>3632.8</v>
      </c>
      <c r="D52" s="198">
        <f>+'Dramakan hosqer'!F59</f>
        <v>3600</v>
      </c>
      <c r="E52" s="198">
        <f t="shared" si="0"/>
        <v>-32.800000000000182</v>
      </c>
      <c r="F52" s="505" t="s">
        <v>297</v>
      </c>
      <c r="G52" s="77"/>
      <c r="H52" s="86"/>
      <c r="I52" s="86"/>
      <c r="J52" s="86"/>
      <c r="K52" s="86"/>
      <c r="L52" s="86"/>
      <c r="M52" s="86"/>
      <c r="N52" s="93"/>
      <c r="O52" s="93"/>
      <c r="P52" s="93"/>
      <c r="Q52" s="93"/>
      <c r="R52" s="93"/>
      <c r="S52" s="93"/>
      <c r="T52" s="93"/>
    </row>
    <row r="53" spans="1:20" s="37" customFormat="1" ht="18" customHeight="1">
      <c r="A53" s="39">
        <f t="shared" si="3"/>
        <v>21</v>
      </c>
      <c r="B53" s="207" t="str">
        <f>+'Dramakan hosqer'!B60</f>
        <v xml:space="preserve">Գործուղման գծով </v>
      </c>
      <c r="C53" s="197">
        <v>680</v>
      </c>
      <c r="D53" s="198">
        <f>+'Dramakan hosqer'!F60</f>
        <v>690</v>
      </c>
      <c r="E53" s="198">
        <f t="shared" si="0"/>
        <v>10</v>
      </c>
      <c r="F53" s="505" t="s">
        <v>298</v>
      </c>
      <c r="G53" s="77"/>
      <c r="H53" s="86"/>
      <c r="I53" s="86"/>
      <c r="J53" s="86"/>
      <c r="K53" s="86"/>
      <c r="L53" s="86"/>
      <c r="M53" s="86"/>
      <c r="N53" s="93"/>
      <c r="O53" s="93"/>
      <c r="P53" s="93"/>
      <c r="Q53" s="93"/>
      <c r="R53" s="93"/>
      <c r="S53" s="93"/>
      <c r="T53" s="93"/>
    </row>
    <row r="54" spans="1:20" s="36" customFormat="1" ht="18" hidden="1" customHeight="1">
      <c r="A54" s="39">
        <f t="shared" si="3"/>
        <v>22</v>
      </c>
      <c r="B54" s="246"/>
      <c r="C54" s="197"/>
      <c r="D54" s="197"/>
      <c r="E54" s="197"/>
      <c r="F54" s="508"/>
      <c r="G54" s="77"/>
      <c r="H54" s="86"/>
      <c r="I54" s="86"/>
      <c r="J54" s="86"/>
      <c r="K54" s="86"/>
      <c r="L54" s="86"/>
      <c r="M54" s="86"/>
      <c r="N54" s="93"/>
      <c r="O54" s="93"/>
      <c r="P54" s="93"/>
      <c r="Q54" s="93"/>
      <c r="R54" s="93"/>
      <c r="S54" s="93"/>
      <c r="T54" s="93"/>
    </row>
    <row r="55" spans="1:20" s="36" customFormat="1" ht="18" customHeight="1">
      <c r="A55" s="39">
        <v>22</v>
      </c>
      <c r="B55" s="246" t="str">
        <f>+'Dramakan hosqer'!B61</f>
        <v>Բեմադրության կազմակերպման գծով</v>
      </c>
      <c r="C55" s="197">
        <v>20159.5</v>
      </c>
      <c r="D55" s="197">
        <f>+'Dramakan hosqer'!F61</f>
        <v>10900</v>
      </c>
      <c r="E55" s="197">
        <f>D55-C55</f>
        <v>-9259.5</v>
      </c>
      <c r="F55" s="505" t="s">
        <v>296</v>
      </c>
      <c r="G55" s="343" t="s">
        <v>197</v>
      </c>
      <c r="H55" s="86"/>
      <c r="I55" s="86"/>
      <c r="J55" s="86"/>
      <c r="K55" s="86"/>
      <c r="L55" s="86"/>
      <c r="M55" s="86"/>
      <c r="N55" s="93"/>
      <c r="O55" s="93"/>
      <c r="P55" s="93"/>
      <c r="Q55" s="93"/>
      <c r="R55" s="93"/>
      <c r="S55" s="93"/>
      <c r="T55" s="93"/>
    </row>
    <row r="56" spans="1:20" s="37" customFormat="1" ht="34.799999999999997">
      <c r="A56" s="39">
        <f t="shared" si="3"/>
        <v>23</v>
      </c>
      <c r="B56" s="207" t="str">
        <f>+'Dramakan hosqer'!B63</f>
        <v>Հարկային պարտավորությունների գծով, այդ թվում՝</v>
      </c>
      <c r="C56" s="198">
        <f>SUM(C57:C59)</f>
        <v>30450.800000000003</v>
      </c>
      <c r="D56" s="198">
        <f>SUM(D57:D59)</f>
        <v>34040</v>
      </c>
      <c r="E56" s="197">
        <f>D56-C56</f>
        <v>3589.1999999999971</v>
      </c>
      <c r="F56" s="508"/>
      <c r="G56" s="348"/>
      <c r="H56" s="86"/>
      <c r="I56" s="86"/>
      <c r="J56" s="86"/>
      <c r="K56" s="86"/>
      <c r="L56" s="86"/>
      <c r="M56" s="86"/>
      <c r="N56" s="93"/>
      <c r="O56" s="93"/>
      <c r="P56" s="93"/>
      <c r="Q56" s="93"/>
      <c r="R56" s="93"/>
      <c r="S56" s="93"/>
      <c r="T56" s="93"/>
    </row>
    <row r="57" spans="1:20" s="121" customFormat="1" ht="18" hidden="1" customHeight="1">
      <c r="A57" s="12">
        <v>23.1</v>
      </c>
      <c r="B57" s="363" t="str">
        <f>+'Dramakan hosqer'!B64</f>
        <v>շահութահարկի գծով</v>
      </c>
      <c r="C57" s="188">
        <v>0</v>
      </c>
      <c r="D57" s="203">
        <f>+'Dramakan hosqer'!F64</f>
        <v>0</v>
      </c>
      <c r="E57" s="188">
        <f>D57-C57</f>
        <v>0</v>
      </c>
      <c r="F57" s="510"/>
      <c r="G57" s="125"/>
      <c r="H57" s="123"/>
      <c r="I57" s="123"/>
      <c r="J57" s="123"/>
      <c r="K57" s="123"/>
      <c r="L57" s="123"/>
      <c r="M57" s="123"/>
      <c r="N57" s="126"/>
      <c r="O57" s="126"/>
      <c r="P57" s="126"/>
      <c r="Q57" s="126"/>
      <c r="R57" s="126"/>
      <c r="S57" s="126"/>
      <c r="T57" s="126"/>
    </row>
    <row r="58" spans="1:20" s="121" customFormat="1" ht="18.75" customHeight="1">
      <c r="A58" s="12">
        <v>23.2</v>
      </c>
      <c r="B58" s="363" t="str">
        <f>+'Dramakan hosqer'!B65</f>
        <v>ԱԱՀ-ի գծով</v>
      </c>
      <c r="C58" s="188">
        <v>30450.800000000003</v>
      </c>
      <c r="D58" s="203">
        <f>+'Dramakan hosqer'!F65</f>
        <v>34000</v>
      </c>
      <c r="E58" s="203">
        <f t="shared" si="0"/>
        <v>3549.1999999999971</v>
      </c>
      <c r="F58" s="510"/>
      <c r="G58" s="125"/>
      <c r="H58" s="123"/>
      <c r="I58" s="123"/>
      <c r="J58" s="123"/>
      <c r="K58" s="123"/>
      <c r="L58" s="123"/>
      <c r="M58" s="123"/>
      <c r="N58" s="126"/>
      <c r="O58" s="126"/>
      <c r="P58" s="126"/>
      <c r="Q58" s="126"/>
      <c r="R58" s="126"/>
      <c r="S58" s="126"/>
      <c r="T58" s="126"/>
    </row>
    <row r="59" spans="1:20" s="121" customFormat="1" ht="18" customHeight="1">
      <c r="A59" s="12">
        <v>23.3</v>
      </c>
      <c r="B59" s="363" t="str">
        <f>+'Dramakan hosqer'!B66</f>
        <v xml:space="preserve">չփոխհատուցվող հարկերի գծով </v>
      </c>
      <c r="C59" s="188">
        <v>0</v>
      </c>
      <c r="D59" s="203">
        <f>+'Dramakan hosqer'!F66</f>
        <v>40</v>
      </c>
      <c r="E59" s="203">
        <f t="shared" si="0"/>
        <v>40</v>
      </c>
      <c r="F59" s="505" t="s">
        <v>299</v>
      </c>
      <c r="G59" s="125"/>
      <c r="H59" s="123"/>
      <c r="I59" s="123"/>
      <c r="J59" s="123"/>
      <c r="K59" s="123"/>
      <c r="L59" s="123"/>
      <c r="M59" s="123"/>
      <c r="N59" s="126"/>
      <c r="O59" s="126"/>
      <c r="P59" s="126"/>
      <c r="Q59" s="126"/>
      <c r="R59" s="126"/>
      <c r="S59" s="126"/>
      <c r="T59" s="126"/>
    </row>
    <row r="60" spans="1:20" s="37" customFormat="1" ht="18" customHeight="1">
      <c r="A60" s="44">
        <f>+A56+1</f>
        <v>24</v>
      </c>
      <c r="B60" s="199" t="str">
        <f>+'Dramakan hosqer'!B67</f>
        <v>Կրեդիտորական պարտքի մարման գծով</v>
      </c>
      <c r="C60" s="197">
        <v>9756</v>
      </c>
      <c r="D60" s="493">
        <f>+'Dramakan hosqer'!F67</f>
        <v>13785.529999999999</v>
      </c>
      <c r="E60" s="198">
        <f t="shared" si="0"/>
        <v>4029.5299999999988</v>
      </c>
      <c r="F60" s="508"/>
      <c r="G60" s="77"/>
      <c r="H60" s="86"/>
      <c r="I60" s="86"/>
      <c r="J60" s="86"/>
      <c r="K60" s="86"/>
      <c r="L60" s="86"/>
      <c r="M60" s="86"/>
      <c r="N60" s="93"/>
      <c r="O60" s="93"/>
      <c r="P60" s="93"/>
      <c r="Q60" s="93"/>
      <c r="R60" s="93"/>
      <c r="S60" s="93"/>
      <c r="T60" s="93"/>
    </row>
    <row r="61" spans="1:20" s="37" customFormat="1" ht="18" hidden="1" customHeight="1">
      <c r="A61" s="44">
        <f>+A60+1</f>
        <v>25</v>
      </c>
      <c r="B61" s="199" t="str">
        <f>+'Dramakan hosqer'!B68</f>
        <v>Այլ արտահոսքերի գծով</v>
      </c>
      <c r="C61" s="197"/>
      <c r="D61" s="198">
        <f>+'Dramakan hosqer'!F68</f>
        <v>0</v>
      </c>
      <c r="E61" s="198">
        <f t="shared" si="0"/>
        <v>0</v>
      </c>
      <c r="F61" s="508"/>
      <c r="G61" s="81" t="s">
        <v>173</v>
      </c>
      <c r="H61" s="86"/>
      <c r="I61" s="86"/>
      <c r="J61" s="86"/>
      <c r="K61" s="86"/>
      <c r="L61" s="86"/>
      <c r="M61" s="86"/>
      <c r="N61" s="93"/>
      <c r="O61" s="93"/>
      <c r="P61" s="93"/>
      <c r="Q61" s="93"/>
      <c r="R61" s="93"/>
      <c r="S61" s="93"/>
      <c r="T61" s="93"/>
    </row>
    <row r="62" spans="1:20" s="37" customFormat="1" ht="21.75" hidden="1" customHeight="1">
      <c r="A62" s="124" t="s">
        <v>55</v>
      </c>
      <c r="B62" s="11" t="s">
        <v>58</v>
      </c>
      <c r="C62" s="200">
        <f>+C63+C71</f>
        <v>0</v>
      </c>
      <c r="D62" s="200">
        <f>+D63+D71</f>
        <v>0</v>
      </c>
      <c r="E62" s="200">
        <f t="shared" si="0"/>
        <v>0</v>
      </c>
      <c r="F62" s="507"/>
      <c r="G62" s="77"/>
      <c r="H62" s="86"/>
      <c r="I62" s="86"/>
      <c r="J62" s="86"/>
      <c r="K62" s="86"/>
      <c r="L62" s="86"/>
      <c r="M62" s="86"/>
      <c r="N62" s="93"/>
      <c r="O62" s="93"/>
      <c r="P62" s="93"/>
      <c r="Q62" s="93"/>
      <c r="R62" s="93"/>
      <c r="S62" s="93"/>
      <c r="T62" s="93"/>
    </row>
    <row r="63" spans="1:20" s="37" customFormat="1" ht="17.399999999999999" hidden="1">
      <c r="A63" s="44">
        <v>1</v>
      </c>
      <c r="B63" s="201" t="str">
        <f>+'Dramakan hosqer'!B70</f>
        <v>Հիմնական միջոցների ձեռքբերում, այդ թվում՝</v>
      </c>
      <c r="C63" s="198">
        <f>SUM(C64:C70)</f>
        <v>0</v>
      </c>
      <c r="D63" s="198">
        <f>SUM(D64:D70)</f>
        <v>0</v>
      </c>
      <c r="E63" s="198">
        <f t="shared" si="0"/>
        <v>0</v>
      </c>
      <c r="F63" s="508"/>
      <c r="G63" s="77"/>
      <c r="H63" s="86"/>
      <c r="I63" s="86"/>
      <c r="J63" s="86"/>
      <c r="K63" s="86"/>
      <c r="L63" s="86"/>
      <c r="M63" s="86"/>
      <c r="N63" s="93"/>
      <c r="O63" s="93"/>
      <c r="P63" s="93"/>
      <c r="Q63" s="93"/>
      <c r="R63" s="93"/>
      <c r="S63" s="93"/>
      <c r="T63" s="93"/>
    </row>
    <row r="64" spans="1:20" s="37" customFormat="1" ht="18" hidden="1" customHeight="1">
      <c r="A64" s="44">
        <v>1.1000000000000001</v>
      </c>
      <c r="B64" s="201" t="str">
        <f>+'Dramakan hosqer'!B71</f>
        <v>գրասենյակային և տնտեսական գույք</v>
      </c>
      <c r="C64" s="197"/>
      <c r="D64" s="198">
        <f>+'Dramakan hosqer'!F71</f>
        <v>0</v>
      </c>
      <c r="E64" s="198">
        <f t="shared" ref="E64:E78" si="4">D64-C64</f>
        <v>0</v>
      </c>
      <c r="F64" s="508"/>
      <c r="G64" s="77"/>
      <c r="H64" s="86"/>
      <c r="I64" s="86"/>
      <c r="J64" s="86"/>
      <c r="K64" s="86"/>
      <c r="L64" s="86"/>
      <c r="M64" s="86"/>
      <c r="N64" s="93"/>
      <c r="O64" s="93"/>
      <c r="P64" s="93"/>
      <c r="Q64" s="93"/>
      <c r="R64" s="93"/>
      <c r="S64" s="93"/>
      <c r="T64" s="93"/>
    </row>
    <row r="65" spans="1:20" s="37" customFormat="1" ht="17.25" hidden="1" customHeight="1">
      <c r="A65" s="44">
        <v>1.2</v>
      </c>
      <c r="B65" s="201" t="str">
        <f>+'Dramakan hosqer'!B72</f>
        <v>համակարգչային սարքավորումներ / տեխնիկա</v>
      </c>
      <c r="C65" s="197"/>
      <c r="D65" s="198">
        <f>+'Dramakan hosqer'!F72</f>
        <v>0</v>
      </c>
      <c r="E65" s="198">
        <f>D65-C65</f>
        <v>0</v>
      </c>
      <c r="F65" s="508"/>
      <c r="G65" s="77"/>
      <c r="H65" s="86"/>
      <c r="I65" s="86"/>
      <c r="J65" s="86"/>
      <c r="K65" s="86"/>
      <c r="L65" s="86"/>
      <c r="M65" s="86"/>
      <c r="N65" s="93"/>
      <c r="O65" s="93"/>
      <c r="P65" s="93"/>
      <c r="Q65" s="93"/>
      <c r="R65" s="93"/>
      <c r="S65" s="93"/>
      <c r="T65" s="93"/>
    </row>
    <row r="66" spans="1:20" s="37" customFormat="1" ht="17.399999999999999" hidden="1">
      <c r="A66" s="44">
        <v>1.3</v>
      </c>
      <c r="B66" s="201" t="str">
        <f>+'Dramakan hosqer'!B73</f>
        <v>մեքենաներ և սարքավորումներ</v>
      </c>
      <c r="C66" s="197"/>
      <c r="D66" s="198">
        <f>+'Dramakan hosqer'!F73</f>
        <v>0</v>
      </c>
      <c r="E66" s="198">
        <f t="shared" si="4"/>
        <v>0</v>
      </c>
      <c r="F66" s="508"/>
      <c r="G66" s="77"/>
      <c r="H66" s="86"/>
      <c r="I66" s="86"/>
      <c r="J66" s="86"/>
      <c r="K66" s="86"/>
      <c r="L66" s="86"/>
      <c r="M66" s="86"/>
      <c r="N66" s="93"/>
      <c r="O66" s="93"/>
      <c r="P66" s="93"/>
      <c r="Q66" s="93"/>
      <c r="R66" s="93"/>
      <c r="S66" s="93"/>
      <c r="T66" s="93"/>
    </row>
    <row r="67" spans="1:20" s="37" customFormat="1" ht="18" hidden="1" customHeight="1">
      <c r="A67" s="44">
        <v>1.4</v>
      </c>
      <c r="B67" s="201" t="str">
        <f>+'Dramakan hosqer'!B74</f>
        <v>երաժշտական գործիքներ</v>
      </c>
      <c r="C67" s="197"/>
      <c r="D67" s="198">
        <f>+'Dramakan hosqer'!F74</f>
        <v>0</v>
      </c>
      <c r="E67" s="198">
        <f>D67-C67</f>
        <v>0</v>
      </c>
      <c r="F67" s="508"/>
      <c r="G67" s="77"/>
      <c r="H67" s="86"/>
      <c r="I67" s="86"/>
      <c r="J67" s="86"/>
      <c r="K67" s="86"/>
      <c r="L67" s="86"/>
      <c r="M67" s="86"/>
      <c r="N67" s="93"/>
      <c r="O67" s="93"/>
      <c r="P67" s="93"/>
      <c r="Q67" s="93"/>
      <c r="R67" s="93"/>
      <c r="S67" s="93"/>
      <c r="T67" s="93"/>
    </row>
    <row r="68" spans="1:20" s="37" customFormat="1" ht="18" hidden="1" customHeight="1">
      <c r="A68" s="44">
        <v>1.5</v>
      </c>
      <c r="B68" s="201" t="str">
        <f>+'Dramakan hosqer'!B75</f>
        <v>սպորտային գույք</v>
      </c>
      <c r="C68" s="197"/>
      <c r="D68" s="198">
        <f>+'Dramakan hosqer'!F75</f>
        <v>0</v>
      </c>
      <c r="E68" s="198">
        <f t="shared" si="4"/>
        <v>0</v>
      </c>
      <c r="F68" s="508"/>
      <c r="G68" s="77"/>
      <c r="H68" s="86"/>
      <c r="I68" s="86"/>
      <c r="J68" s="86"/>
      <c r="K68" s="86"/>
      <c r="L68" s="86"/>
      <c r="M68" s="86"/>
      <c r="N68" s="93"/>
      <c r="O68" s="93"/>
      <c r="P68" s="93"/>
      <c r="Q68" s="93"/>
      <c r="R68" s="93"/>
      <c r="S68" s="93"/>
      <c r="T68" s="93"/>
    </row>
    <row r="69" spans="1:20" s="36" customFormat="1" ht="18" hidden="1" customHeight="1">
      <c r="A69" s="44">
        <v>1.6</v>
      </c>
      <c r="B69" s="202" t="str">
        <f>+'Dramakan hosqer'!B76</f>
        <v>գրականություն</v>
      </c>
      <c r="C69" s="197"/>
      <c r="D69" s="197">
        <f>+'Dramakan hosqer'!F76</f>
        <v>0</v>
      </c>
      <c r="E69" s="197">
        <f>D69-C69</f>
        <v>0</v>
      </c>
      <c r="F69" s="508"/>
      <c r="G69" s="77"/>
      <c r="H69" s="86"/>
      <c r="I69" s="86"/>
      <c r="J69" s="86"/>
      <c r="K69" s="86"/>
      <c r="L69" s="86"/>
      <c r="M69" s="86"/>
      <c r="N69" s="93"/>
      <c r="O69" s="93"/>
      <c r="P69" s="93"/>
      <c r="Q69" s="93"/>
      <c r="R69" s="93"/>
      <c r="S69" s="93"/>
      <c r="T69" s="93"/>
    </row>
    <row r="70" spans="1:20" s="36" customFormat="1" ht="18" hidden="1" customHeight="1">
      <c r="A70" s="44">
        <v>1.7</v>
      </c>
      <c r="B70" s="202">
        <f>+'Dramakan hosqer'!B77</f>
        <v>0</v>
      </c>
      <c r="C70" s="197"/>
      <c r="D70" s="197">
        <f>+'Dramakan hosqer'!F77</f>
        <v>0</v>
      </c>
      <c r="E70" s="197">
        <f>D70-C70</f>
        <v>0</v>
      </c>
      <c r="F70" s="508"/>
      <c r="G70" s="36" t="s">
        <v>168</v>
      </c>
      <c r="H70" s="86"/>
      <c r="I70" s="86"/>
      <c r="J70" s="86"/>
      <c r="K70" s="86"/>
      <c r="L70" s="86"/>
      <c r="M70" s="86"/>
      <c r="N70" s="93"/>
      <c r="O70" s="93"/>
      <c r="P70" s="93"/>
      <c r="Q70" s="93"/>
      <c r="R70" s="93"/>
      <c r="S70" s="93"/>
      <c r="T70" s="93"/>
    </row>
    <row r="71" spans="1:20" s="45" customFormat="1" ht="39.75" hidden="1" customHeight="1">
      <c r="A71" s="44">
        <v>2</v>
      </c>
      <c r="B71" s="201" t="str">
        <f>+'Dramakan hosqer'!B78</f>
        <v>Հիմնական միջոցների հիմնական վերանորոգում, 
այդ թվում՝</v>
      </c>
      <c r="C71" s="198">
        <f>SUM(C72:C74)</f>
        <v>0</v>
      </c>
      <c r="D71" s="198">
        <f>SUM(D72:D74)</f>
        <v>0</v>
      </c>
      <c r="E71" s="197">
        <f>D71-C71</f>
        <v>0</v>
      </c>
      <c r="F71" s="508"/>
      <c r="G71" s="77"/>
      <c r="H71" s="86"/>
      <c r="I71" s="86"/>
      <c r="J71" s="86"/>
      <c r="K71" s="86"/>
      <c r="L71" s="86"/>
      <c r="M71" s="86"/>
      <c r="N71" s="93"/>
      <c r="O71" s="93"/>
      <c r="P71" s="93"/>
      <c r="Q71" s="93"/>
      <c r="R71" s="93"/>
      <c r="S71" s="93"/>
      <c r="T71" s="93"/>
    </row>
    <row r="72" spans="1:20" s="67" customFormat="1" ht="18.75" hidden="1" customHeight="1">
      <c r="A72" s="44">
        <v>2.1</v>
      </c>
      <c r="B72" s="201" t="str">
        <f>+'Dramakan hosqer'!B79</f>
        <v>ամրացված գույքի (շենք)</v>
      </c>
      <c r="C72" s="197"/>
      <c r="D72" s="198">
        <f>+'Dramakan hosqer'!F79</f>
        <v>0</v>
      </c>
      <c r="E72" s="198">
        <f t="shared" si="4"/>
        <v>0</v>
      </c>
      <c r="F72" s="508"/>
      <c r="G72" s="130"/>
      <c r="H72" s="80"/>
      <c r="I72" s="73"/>
      <c r="J72" s="73"/>
      <c r="K72" s="73"/>
      <c r="L72" s="73"/>
      <c r="M72" s="73"/>
      <c r="N72" s="73"/>
      <c r="O72" s="66"/>
      <c r="P72" s="66"/>
      <c r="Q72" s="66"/>
    </row>
    <row r="73" spans="1:20" s="37" customFormat="1" ht="19.5" hidden="1" customHeight="1">
      <c r="A73" s="44">
        <v>2.2000000000000002</v>
      </c>
      <c r="B73" s="201" t="str">
        <f>+'Dramakan hosqer'!B80</f>
        <v>հիմնական միջոցի</v>
      </c>
      <c r="C73" s="197"/>
      <c r="D73" s="198">
        <f>+'Dramakan hosqer'!F80</f>
        <v>0</v>
      </c>
      <c r="E73" s="198">
        <f t="shared" si="4"/>
        <v>0</v>
      </c>
      <c r="F73" s="508"/>
      <c r="G73" s="77"/>
      <c r="H73" s="86"/>
      <c r="I73" s="86"/>
      <c r="J73" s="86"/>
      <c r="K73" s="86"/>
      <c r="L73" s="86"/>
      <c r="M73" s="86"/>
      <c r="N73" s="93"/>
      <c r="O73" s="93"/>
      <c r="P73" s="93"/>
      <c r="Q73" s="93"/>
      <c r="R73" s="93"/>
      <c r="S73" s="93"/>
      <c r="T73" s="93"/>
    </row>
    <row r="74" spans="1:20" s="37" customFormat="1" ht="34.799999999999997" hidden="1">
      <c r="A74" s="44">
        <v>2.2999999999999998</v>
      </c>
      <c r="B74" s="201" t="str">
        <f>+'Dramakan hosqer'!B81</f>
        <v>նախագծանախահաշվային փաստաթղթերի գծով</v>
      </c>
      <c r="C74" s="197"/>
      <c r="D74" s="198">
        <f>+'Dramakan hosqer'!F81</f>
        <v>0</v>
      </c>
      <c r="E74" s="198">
        <f t="shared" si="4"/>
        <v>0</v>
      </c>
      <c r="F74" s="508"/>
      <c r="G74" s="77"/>
      <c r="H74" s="86"/>
      <c r="I74" s="86"/>
      <c r="J74" s="86"/>
      <c r="K74" s="86"/>
      <c r="L74" s="86"/>
      <c r="M74" s="86"/>
      <c r="N74" s="93"/>
      <c r="O74" s="93"/>
      <c r="P74" s="93"/>
      <c r="Q74" s="93"/>
      <c r="R74" s="93"/>
      <c r="S74" s="93"/>
      <c r="T74" s="93"/>
    </row>
    <row r="75" spans="1:20" s="37" customFormat="1" ht="36" hidden="1">
      <c r="A75" s="124" t="s">
        <v>56</v>
      </c>
      <c r="B75" s="11" t="s">
        <v>127</v>
      </c>
      <c r="C75" s="200">
        <f>SUM(C76:C77)</f>
        <v>0</v>
      </c>
      <c r="D75" s="200">
        <f>SUM(D76:D77)</f>
        <v>0</v>
      </c>
      <c r="E75" s="200">
        <f t="shared" si="4"/>
        <v>0</v>
      </c>
      <c r="F75" s="507"/>
      <c r="G75" s="77"/>
      <c r="H75" s="86"/>
      <c r="I75" s="86"/>
      <c r="J75" s="86"/>
      <c r="K75" s="86"/>
      <c r="L75" s="86"/>
      <c r="M75" s="86"/>
      <c r="N75" s="93"/>
      <c r="O75" s="93"/>
      <c r="P75" s="93"/>
      <c r="Q75" s="93"/>
      <c r="R75" s="93"/>
      <c r="S75" s="93"/>
      <c r="T75" s="93"/>
    </row>
    <row r="76" spans="1:20" s="37" customFormat="1" ht="18" hidden="1" customHeight="1">
      <c r="A76" s="44">
        <v>1</v>
      </c>
      <c r="B76" s="249" t="str">
        <f>+'Dramakan hosqer'!B83</f>
        <v>Աշխատավարձի գծով</v>
      </c>
      <c r="C76" s="197"/>
      <c r="D76" s="197">
        <f>+'Dramakan hosqer'!F83</f>
        <v>0</v>
      </c>
      <c r="E76" s="197">
        <f>D76-C76</f>
        <v>0</v>
      </c>
      <c r="F76" s="508"/>
      <c r="G76" s="77"/>
      <c r="H76" s="86"/>
      <c r="I76" s="86"/>
      <c r="J76" s="86"/>
      <c r="K76" s="86"/>
      <c r="L76" s="86"/>
      <c r="M76" s="86"/>
      <c r="N76" s="93"/>
      <c r="O76" s="93"/>
      <c r="P76" s="93"/>
      <c r="Q76" s="93"/>
      <c r="R76" s="93"/>
      <c r="S76" s="93"/>
      <c r="T76" s="93"/>
    </row>
    <row r="77" spans="1:20" s="345" customFormat="1" ht="18" hidden="1" customHeight="1">
      <c r="A77" s="44">
        <v>2</v>
      </c>
      <c r="B77" s="246">
        <f>+'Dramakan hosqer'!B84</f>
        <v>0</v>
      </c>
      <c r="C77" s="197"/>
      <c r="D77" s="197">
        <f>+'Dramakan hosqer'!F84</f>
        <v>0</v>
      </c>
      <c r="E77" s="197">
        <f>D77-C77</f>
        <v>0</v>
      </c>
      <c r="F77" s="508"/>
      <c r="G77" s="77"/>
      <c r="H77" s="76"/>
      <c r="I77" s="76"/>
      <c r="J77" s="76"/>
      <c r="K77" s="76"/>
      <c r="L77" s="76"/>
      <c r="M77" s="76"/>
      <c r="N77" s="72"/>
      <c r="O77" s="72"/>
      <c r="P77" s="72"/>
      <c r="Q77" s="72"/>
      <c r="R77" s="72"/>
      <c r="S77" s="72"/>
      <c r="T77" s="72"/>
    </row>
    <row r="78" spans="1:20" s="33" customFormat="1" ht="36">
      <c r="A78" s="10" t="s">
        <v>37</v>
      </c>
      <c r="B78" s="11" t="s">
        <v>38</v>
      </c>
      <c r="C78" s="200">
        <f>C6+C7-C19</f>
        <v>357.91000000000349</v>
      </c>
      <c r="D78" s="503">
        <f>D6+D7-D19</f>
        <v>2495.6800000000221</v>
      </c>
      <c r="E78" s="200">
        <f t="shared" si="4"/>
        <v>2137.7700000000186</v>
      </c>
      <c r="F78" s="507"/>
      <c r="G78" s="101"/>
      <c r="H78" s="89"/>
      <c r="I78" s="89"/>
      <c r="J78" s="89"/>
      <c r="K78" s="89"/>
      <c r="L78" s="89"/>
      <c r="M78" s="89"/>
      <c r="N78" s="95"/>
      <c r="O78" s="95"/>
      <c r="P78" s="95"/>
      <c r="Q78" s="95"/>
      <c r="R78" s="95"/>
      <c r="S78" s="95"/>
      <c r="T78" s="95"/>
    </row>
    <row r="79" spans="1:20" s="19" customFormat="1" ht="8.4" customHeight="1">
      <c r="A79" s="17"/>
      <c r="B79" s="364"/>
      <c r="C79" s="17"/>
      <c r="D79" s="17"/>
      <c r="E79" s="17"/>
      <c r="F79" s="511"/>
      <c r="G79" s="98"/>
      <c r="H79" s="83"/>
      <c r="I79" s="83"/>
      <c r="J79" s="83"/>
      <c r="K79" s="83"/>
      <c r="L79" s="83"/>
      <c r="M79" s="83"/>
      <c r="N79" s="91"/>
      <c r="O79" s="91"/>
      <c r="P79" s="91"/>
      <c r="Q79" s="91"/>
      <c r="R79" s="91"/>
      <c r="S79" s="91"/>
      <c r="T79" s="91"/>
    </row>
    <row r="80" spans="1:20" s="19" customFormat="1" ht="25.5" customHeight="1">
      <c r="B80" s="15" t="s">
        <v>2</v>
      </c>
      <c r="C80" s="17"/>
      <c r="D80" s="574" t="str">
        <f>+'Ekamut-caxs'!D79</f>
        <v>Էմին Թորոսյան</v>
      </c>
      <c r="E80" s="571"/>
      <c r="F80" s="512"/>
      <c r="G80" s="98"/>
      <c r="H80" s="83"/>
      <c r="I80" s="83"/>
      <c r="J80" s="83"/>
      <c r="K80" s="83"/>
      <c r="L80" s="83"/>
      <c r="M80" s="83"/>
      <c r="N80" s="91"/>
      <c r="O80" s="91"/>
      <c r="P80" s="91"/>
      <c r="Q80" s="91"/>
      <c r="R80" s="91"/>
      <c r="S80" s="91"/>
      <c r="T80" s="91"/>
    </row>
    <row r="81" spans="1:20" ht="13.5" customHeight="1">
      <c r="A81" s="19"/>
      <c r="B81" s="248" t="s">
        <v>4</v>
      </c>
      <c r="C81" s="19"/>
      <c r="D81" s="573" t="s">
        <v>91</v>
      </c>
      <c r="E81" s="573"/>
      <c r="F81" s="513"/>
    </row>
    <row r="82" spans="1:20" s="16" customFormat="1" ht="22.5" customHeight="1">
      <c r="A82" s="17"/>
      <c r="B82" s="365" t="s">
        <v>6</v>
      </c>
      <c r="C82" s="17"/>
      <c r="D82" s="571" t="str">
        <f>+'Ekamut-caxs'!D81</f>
        <v>Արմեն Մնացյան</v>
      </c>
      <c r="E82" s="571"/>
      <c r="F82" s="512"/>
      <c r="G82" s="96"/>
      <c r="H82" s="82"/>
      <c r="I82" s="82"/>
      <c r="J82" s="82"/>
      <c r="K82" s="82"/>
      <c r="L82" s="82"/>
      <c r="M82" s="82"/>
      <c r="N82" s="90"/>
      <c r="O82" s="90"/>
      <c r="P82" s="90"/>
      <c r="Q82" s="90"/>
      <c r="R82" s="90"/>
      <c r="S82" s="90"/>
      <c r="T82" s="90"/>
    </row>
    <row r="83" spans="1:20" s="16" customFormat="1" ht="12" customHeight="1">
      <c r="A83" s="17"/>
      <c r="B83" s="364"/>
      <c r="C83" s="17"/>
      <c r="D83" s="573" t="s">
        <v>91</v>
      </c>
      <c r="E83" s="573"/>
      <c r="F83" s="513"/>
      <c r="G83" s="96"/>
      <c r="H83" s="82"/>
      <c r="I83" s="82"/>
      <c r="J83" s="82"/>
      <c r="K83" s="82"/>
      <c r="L83" s="82"/>
      <c r="M83" s="82"/>
      <c r="N83" s="90"/>
      <c r="O83" s="90"/>
      <c r="P83" s="90"/>
      <c r="Q83" s="90"/>
      <c r="R83" s="90"/>
      <c r="S83" s="90"/>
      <c r="T83" s="90"/>
    </row>
    <row r="84" spans="1:20" s="16" customFormat="1">
      <c r="A84" s="17"/>
      <c r="B84" s="366" t="s">
        <v>1</v>
      </c>
      <c r="C84" s="17"/>
      <c r="D84" s="17"/>
      <c r="E84" s="17"/>
      <c r="F84" s="511"/>
      <c r="G84" s="96"/>
      <c r="H84" s="82"/>
      <c r="I84" s="82"/>
      <c r="J84" s="82"/>
      <c r="K84" s="82"/>
      <c r="L84" s="82"/>
      <c r="M84" s="82"/>
      <c r="N84" s="90"/>
      <c r="O84" s="90"/>
      <c r="P84" s="90"/>
      <c r="Q84" s="90"/>
      <c r="R84" s="90"/>
      <c r="S84" s="90"/>
      <c r="T84" s="90"/>
    </row>
    <row r="85" spans="1:20" s="16" customFormat="1">
      <c r="B85" s="20"/>
      <c r="F85" s="514"/>
      <c r="G85" s="96"/>
      <c r="H85" s="82"/>
      <c r="I85" s="82"/>
      <c r="J85" s="82"/>
      <c r="K85" s="82"/>
      <c r="L85" s="82"/>
      <c r="M85" s="82"/>
      <c r="N85" s="90"/>
      <c r="O85" s="90"/>
      <c r="P85" s="90"/>
      <c r="Q85" s="90"/>
      <c r="R85" s="90"/>
      <c r="S85" s="90"/>
      <c r="T85" s="90"/>
    </row>
    <row r="86" spans="1:20" s="16" customFormat="1">
      <c r="B86" s="20"/>
      <c r="F86" s="514"/>
      <c r="G86" s="96"/>
      <c r="H86" s="82"/>
      <c r="I86" s="82"/>
      <c r="J86" s="82"/>
      <c r="K86" s="82"/>
      <c r="L86" s="82"/>
      <c r="M86" s="82"/>
      <c r="N86" s="90"/>
      <c r="O86" s="90"/>
      <c r="P86" s="90"/>
      <c r="Q86" s="90"/>
      <c r="R86" s="90"/>
      <c r="S86" s="90"/>
      <c r="T86" s="90"/>
    </row>
    <row r="87" spans="1:20" s="16" customFormat="1">
      <c r="B87" s="20"/>
      <c r="F87" s="514"/>
      <c r="G87" s="96"/>
      <c r="H87" s="82"/>
      <c r="I87" s="82"/>
      <c r="J87" s="82"/>
      <c r="K87" s="82"/>
      <c r="L87" s="82"/>
      <c r="M87" s="82"/>
      <c r="N87" s="90"/>
      <c r="O87" s="90"/>
      <c r="P87" s="90"/>
      <c r="Q87" s="90"/>
      <c r="R87" s="90"/>
      <c r="S87" s="90"/>
      <c r="T87" s="90"/>
    </row>
    <row r="88" spans="1:20" s="16" customFormat="1">
      <c r="B88" s="20"/>
      <c r="F88" s="514"/>
      <c r="G88" s="96"/>
      <c r="H88" s="82"/>
      <c r="I88" s="82"/>
      <c r="J88" s="82"/>
      <c r="K88" s="82"/>
      <c r="L88" s="82"/>
      <c r="M88" s="82"/>
      <c r="N88" s="90"/>
      <c r="O88" s="90"/>
      <c r="P88" s="90"/>
      <c r="Q88" s="90"/>
      <c r="R88" s="90"/>
      <c r="S88" s="90"/>
      <c r="T88" s="90"/>
    </row>
    <row r="89" spans="1:20" s="16" customFormat="1">
      <c r="B89" s="20"/>
      <c r="F89" s="514"/>
      <c r="G89" s="96"/>
      <c r="H89" s="82"/>
      <c r="I89" s="82"/>
      <c r="J89" s="82"/>
      <c r="K89" s="82"/>
      <c r="L89" s="82"/>
      <c r="M89" s="82"/>
      <c r="N89" s="90"/>
      <c r="O89" s="90"/>
      <c r="P89" s="90"/>
      <c r="Q89" s="90"/>
      <c r="R89" s="90"/>
      <c r="S89" s="90"/>
      <c r="T89" s="90"/>
    </row>
    <row r="90" spans="1:20" s="16" customFormat="1">
      <c r="B90" s="20"/>
      <c r="F90" s="514"/>
      <c r="G90" s="96"/>
      <c r="H90" s="82"/>
      <c r="I90" s="82"/>
      <c r="J90" s="82"/>
      <c r="K90" s="82"/>
      <c r="L90" s="82"/>
      <c r="M90" s="82"/>
      <c r="N90" s="90"/>
      <c r="O90" s="90"/>
      <c r="P90" s="90"/>
      <c r="Q90" s="90"/>
      <c r="R90" s="90"/>
      <c r="S90" s="90"/>
      <c r="T90" s="90"/>
    </row>
    <row r="91" spans="1:20" s="16" customFormat="1">
      <c r="B91" s="20"/>
      <c r="F91" s="514"/>
      <c r="G91" s="96"/>
      <c r="H91" s="82"/>
      <c r="I91" s="82"/>
      <c r="J91" s="82"/>
      <c r="K91" s="82"/>
      <c r="L91" s="82"/>
      <c r="M91" s="82"/>
      <c r="N91" s="90"/>
      <c r="O91" s="90"/>
      <c r="P91" s="90"/>
      <c r="Q91" s="90"/>
      <c r="R91" s="90"/>
      <c r="S91" s="90"/>
      <c r="T91" s="90"/>
    </row>
    <row r="92" spans="1:20" s="16" customFormat="1">
      <c r="B92" s="20"/>
      <c r="F92" s="514"/>
      <c r="G92" s="96"/>
      <c r="H92" s="82"/>
      <c r="I92" s="82"/>
      <c r="J92" s="82"/>
      <c r="K92" s="82"/>
      <c r="L92" s="82"/>
      <c r="M92" s="82"/>
      <c r="N92" s="90"/>
      <c r="O92" s="90"/>
      <c r="P92" s="90"/>
      <c r="Q92" s="90"/>
      <c r="R92" s="90"/>
      <c r="S92" s="90"/>
      <c r="T92" s="90"/>
    </row>
    <row r="93" spans="1:20" s="16" customFormat="1">
      <c r="B93" s="20"/>
      <c r="F93" s="514"/>
      <c r="G93" s="96"/>
      <c r="H93" s="82"/>
      <c r="I93" s="82"/>
      <c r="J93" s="82"/>
      <c r="K93" s="82"/>
      <c r="L93" s="82"/>
      <c r="M93" s="82"/>
      <c r="N93" s="90"/>
      <c r="O93" s="90"/>
      <c r="P93" s="90"/>
      <c r="Q93" s="90"/>
      <c r="R93" s="90"/>
      <c r="S93" s="90"/>
      <c r="T93" s="90"/>
    </row>
    <row r="94" spans="1:20" s="16" customFormat="1">
      <c r="B94" s="20"/>
      <c r="F94" s="514"/>
      <c r="G94" s="96"/>
      <c r="H94" s="82"/>
      <c r="I94" s="82"/>
      <c r="J94" s="82"/>
      <c r="K94" s="82"/>
      <c r="L94" s="82"/>
      <c r="M94" s="82"/>
      <c r="N94" s="90"/>
      <c r="O94" s="90"/>
      <c r="P94" s="90"/>
      <c r="Q94" s="90"/>
      <c r="R94" s="90"/>
      <c r="S94" s="90"/>
      <c r="T94" s="90"/>
    </row>
    <row r="95" spans="1:20" s="16" customFormat="1">
      <c r="B95" s="20"/>
      <c r="F95" s="514"/>
      <c r="G95" s="96"/>
      <c r="H95" s="82"/>
      <c r="I95" s="82"/>
      <c r="J95" s="82"/>
      <c r="K95" s="82"/>
      <c r="L95" s="82"/>
      <c r="M95" s="82"/>
      <c r="N95" s="90"/>
      <c r="O95" s="90"/>
      <c r="P95" s="90"/>
      <c r="Q95" s="90"/>
      <c r="R95" s="90"/>
      <c r="S95" s="90"/>
      <c r="T95" s="90"/>
    </row>
    <row r="96" spans="1:20" s="16" customFormat="1">
      <c r="B96" s="20"/>
      <c r="F96" s="514"/>
      <c r="G96" s="96"/>
      <c r="H96" s="82"/>
      <c r="I96" s="82"/>
      <c r="J96" s="82"/>
      <c r="K96" s="82"/>
      <c r="L96" s="82"/>
      <c r="M96" s="82"/>
      <c r="N96" s="90"/>
      <c r="O96" s="90"/>
      <c r="P96" s="90"/>
      <c r="Q96" s="90"/>
      <c r="R96" s="90"/>
      <c r="S96" s="90"/>
      <c r="T96" s="90"/>
    </row>
    <row r="97" spans="2:20" s="16" customFormat="1">
      <c r="B97" s="20"/>
      <c r="F97" s="514"/>
      <c r="G97" s="96"/>
      <c r="H97" s="82"/>
      <c r="I97" s="82"/>
      <c r="J97" s="82"/>
      <c r="K97" s="82"/>
      <c r="L97" s="82"/>
      <c r="M97" s="82"/>
      <c r="N97" s="90"/>
      <c r="O97" s="90"/>
      <c r="P97" s="90"/>
      <c r="Q97" s="90"/>
      <c r="R97" s="90"/>
      <c r="S97" s="90"/>
      <c r="T97" s="90"/>
    </row>
    <row r="98" spans="2:20" s="16" customFormat="1">
      <c r="B98" s="20"/>
      <c r="F98" s="514"/>
      <c r="G98" s="96"/>
      <c r="H98" s="82"/>
      <c r="I98" s="82"/>
      <c r="J98" s="82"/>
      <c r="K98" s="82"/>
      <c r="L98" s="82"/>
      <c r="M98" s="82"/>
      <c r="N98" s="90"/>
      <c r="O98" s="90"/>
      <c r="P98" s="90"/>
      <c r="Q98" s="90"/>
      <c r="R98" s="90"/>
      <c r="S98" s="90"/>
      <c r="T98" s="90"/>
    </row>
    <row r="99" spans="2:20" s="16" customFormat="1">
      <c r="B99" s="20"/>
      <c r="F99" s="514"/>
      <c r="G99" s="96"/>
      <c r="H99" s="82"/>
      <c r="I99" s="82"/>
      <c r="J99" s="82"/>
      <c r="K99" s="82"/>
      <c r="L99" s="82"/>
      <c r="M99" s="82"/>
      <c r="N99" s="90"/>
      <c r="O99" s="90"/>
      <c r="P99" s="90"/>
      <c r="Q99" s="90"/>
      <c r="R99" s="90"/>
      <c r="S99" s="90"/>
      <c r="T99" s="90"/>
    </row>
    <row r="100" spans="2:20" s="16" customFormat="1">
      <c r="B100" s="20"/>
      <c r="F100" s="514"/>
      <c r="G100" s="96"/>
      <c r="H100" s="82"/>
      <c r="I100" s="82"/>
      <c r="J100" s="82"/>
      <c r="K100" s="82"/>
      <c r="L100" s="82"/>
      <c r="M100" s="82"/>
      <c r="N100" s="90"/>
      <c r="O100" s="90"/>
      <c r="P100" s="90"/>
      <c r="Q100" s="90"/>
      <c r="R100" s="90"/>
      <c r="S100" s="90"/>
      <c r="T100" s="90"/>
    </row>
    <row r="101" spans="2:20" s="16" customFormat="1">
      <c r="B101" s="20"/>
      <c r="F101" s="514"/>
      <c r="G101" s="96"/>
      <c r="H101" s="82"/>
      <c r="I101" s="82"/>
      <c r="J101" s="82"/>
      <c r="K101" s="82"/>
      <c r="L101" s="82"/>
      <c r="M101" s="82"/>
      <c r="N101" s="90"/>
      <c r="O101" s="90"/>
      <c r="P101" s="90"/>
      <c r="Q101" s="90"/>
      <c r="R101" s="90"/>
      <c r="S101" s="90"/>
      <c r="T101" s="90"/>
    </row>
    <row r="102" spans="2:20" s="16" customFormat="1">
      <c r="B102" s="20"/>
      <c r="F102" s="514"/>
      <c r="G102" s="96"/>
      <c r="H102" s="82"/>
      <c r="I102" s="82"/>
      <c r="J102" s="82"/>
      <c r="K102" s="82"/>
      <c r="L102" s="82"/>
      <c r="M102" s="82"/>
      <c r="N102" s="90"/>
      <c r="O102" s="90"/>
      <c r="P102" s="90"/>
      <c r="Q102" s="90"/>
      <c r="R102" s="90"/>
      <c r="S102" s="90"/>
      <c r="T102" s="90"/>
    </row>
    <row r="103" spans="2:20" s="16" customFormat="1">
      <c r="B103" s="20"/>
      <c r="F103" s="514"/>
      <c r="G103" s="96"/>
      <c r="H103" s="82"/>
      <c r="I103" s="82"/>
      <c r="J103" s="82"/>
      <c r="K103" s="82"/>
      <c r="L103" s="82"/>
      <c r="M103" s="82"/>
      <c r="N103" s="90"/>
      <c r="O103" s="90"/>
      <c r="P103" s="90"/>
      <c r="Q103" s="90"/>
      <c r="R103" s="90"/>
      <c r="S103" s="90"/>
      <c r="T103" s="90"/>
    </row>
    <row r="104" spans="2:20" s="16" customFormat="1">
      <c r="B104" s="20"/>
      <c r="F104" s="514"/>
      <c r="G104" s="96"/>
      <c r="H104" s="82"/>
      <c r="I104" s="82"/>
      <c r="J104" s="82"/>
      <c r="K104" s="82"/>
      <c r="L104" s="82"/>
      <c r="M104" s="82"/>
      <c r="N104" s="90"/>
      <c r="O104" s="90"/>
      <c r="P104" s="90"/>
      <c r="Q104" s="90"/>
      <c r="R104" s="90"/>
      <c r="S104" s="90"/>
      <c r="T104" s="90"/>
    </row>
    <row r="105" spans="2:20" s="16" customFormat="1">
      <c r="B105" s="20"/>
      <c r="F105" s="514"/>
      <c r="G105" s="96"/>
      <c r="H105" s="82"/>
      <c r="I105" s="82"/>
      <c r="J105" s="82"/>
      <c r="K105" s="82"/>
      <c r="L105" s="82"/>
      <c r="M105" s="82"/>
      <c r="N105" s="90"/>
      <c r="O105" s="90"/>
      <c r="P105" s="90"/>
      <c r="Q105" s="90"/>
      <c r="R105" s="90"/>
      <c r="S105" s="90"/>
      <c r="T105" s="90"/>
    </row>
    <row r="106" spans="2:20" s="16" customFormat="1">
      <c r="B106" s="20"/>
      <c r="F106" s="514"/>
      <c r="G106" s="96"/>
      <c r="H106" s="82"/>
      <c r="I106" s="82"/>
      <c r="J106" s="82"/>
      <c r="K106" s="82"/>
      <c r="L106" s="82"/>
      <c r="M106" s="82"/>
      <c r="N106" s="90"/>
      <c r="O106" s="90"/>
      <c r="P106" s="90"/>
      <c r="Q106" s="90"/>
      <c r="R106" s="90"/>
      <c r="S106" s="90"/>
      <c r="T106" s="90"/>
    </row>
    <row r="107" spans="2:20" s="16" customFormat="1">
      <c r="B107" s="20"/>
      <c r="F107" s="514"/>
      <c r="G107" s="96"/>
      <c r="H107" s="82"/>
      <c r="I107" s="82"/>
      <c r="J107" s="82"/>
      <c r="K107" s="82"/>
      <c r="L107" s="82"/>
      <c r="M107" s="82"/>
      <c r="N107" s="90"/>
      <c r="O107" s="90"/>
      <c r="P107" s="90"/>
      <c r="Q107" s="90"/>
      <c r="R107" s="90"/>
      <c r="S107" s="90"/>
      <c r="T107" s="90"/>
    </row>
    <row r="108" spans="2:20" s="16" customFormat="1">
      <c r="B108" s="20"/>
      <c r="F108" s="514"/>
      <c r="G108" s="96"/>
      <c r="H108" s="82"/>
      <c r="I108" s="82"/>
      <c r="J108" s="82"/>
      <c r="K108" s="82"/>
      <c r="L108" s="82"/>
      <c r="M108" s="82"/>
      <c r="N108" s="90"/>
      <c r="O108" s="90"/>
      <c r="P108" s="90"/>
      <c r="Q108" s="90"/>
      <c r="R108" s="90"/>
      <c r="S108" s="90"/>
      <c r="T108" s="90"/>
    </row>
    <row r="109" spans="2:20" s="16" customFormat="1">
      <c r="B109" s="20"/>
      <c r="F109" s="514"/>
      <c r="G109" s="96"/>
      <c r="H109" s="82"/>
      <c r="I109" s="82"/>
      <c r="J109" s="82"/>
      <c r="K109" s="82"/>
      <c r="L109" s="82"/>
      <c r="M109" s="82"/>
      <c r="N109" s="90"/>
      <c r="O109" s="90"/>
      <c r="P109" s="90"/>
      <c r="Q109" s="90"/>
      <c r="R109" s="90"/>
      <c r="S109" s="90"/>
      <c r="T109" s="90"/>
    </row>
    <row r="110" spans="2:20" s="16" customFormat="1">
      <c r="B110" s="20"/>
      <c r="F110" s="514"/>
      <c r="G110" s="96"/>
      <c r="H110" s="82"/>
      <c r="I110" s="82"/>
      <c r="J110" s="82"/>
      <c r="K110" s="82"/>
      <c r="L110" s="82"/>
      <c r="M110" s="82"/>
      <c r="N110" s="90"/>
      <c r="O110" s="90"/>
      <c r="P110" s="90"/>
      <c r="Q110" s="90"/>
      <c r="R110" s="90"/>
      <c r="S110" s="90"/>
      <c r="T110" s="90"/>
    </row>
    <row r="111" spans="2:20" s="16" customFormat="1">
      <c r="B111" s="20"/>
      <c r="F111" s="514"/>
      <c r="G111" s="96"/>
      <c r="H111" s="82"/>
      <c r="I111" s="82"/>
      <c r="J111" s="82"/>
      <c r="K111" s="82"/>
      <c r="L111" s="82"/>
      <c r="M111" s="82"/>
      <c r="N111" s="90"/>
      <c r="O111" s="90"/>
      <c r="P111" s="90"/>
      <c r="Q111" s="90"/>
      <c r="R111" s="90"/>
      <c r="S111" s="90"/>
      <c r="T111" s="90"/>
    </row>
    <row r="112" spans="2:20" s="16" customFormat="1">
      <c r="B112" s="20"/>
      <c r="F112" s="514"/>
      <c r="G112" s="96"/>
      <c r="H112" s="82"/>
      <c r="I112" s="82"/>
      <c r="J112" s="82"/>
      <c r="K112" s="82"/>
      <c r="L112" s="82"/>
      <c r="M112" s="82"/>
      <c r="N112" s="90"/>
      <c r="O112" s="90"/>
      <c r="P112" s="90"/>
      <c r="Q112" s="90"/>
      <c r="R112" s="90"/>
      <c r="S112" s="90"/>
      <c r="T112" s="90"/>
    </row>
    <row r="113" spans="2:20" s="16" customFormat="1">
      <c r="B113" s="20"/>
      <c r="F113" s="514"/>
      <c r="G113" s="96"/>
      <c r="H113" s="82"/>
      <c r="I113" s="82"/>
      <c r="J113" s="82"/>
      <c r="K113" s="82"/>
      <c r="L113" s="82"/>
      <c r="M113" s="82"/>
      <c r="N113" s="90"/>
      <c r="O113" s="90"/>
      <c r="P113" s="90"/>
      <c r="Q113" s="90"/>
      <c r="R113" s="90"/>
      <c r="S113" s="90"/>
      <c r="T113" s="90"/>
    </row>
    <row r="114" spans="2:20" s="16" customFormat="1">
      <c r="B114" s="20"/>
      <c r="F114" s="514"/>
      <c r="G114" s="96"/>
      <c r="H114" s="82"/>
      <c r="I114" s="82"/>
      <c r="J114" s="82"/>
      <c r="K114" s="82"/>
      <c r="L114" s="82"/>
      <c r="M114" s="82"/>
      <c r="N114" s="90"/>
      <c r="O114" s="90"/>
      <c r="P114" s="90"/>
      <c r="Q114" s="90"/>
      <c r="R114" s="90"/>
      <c r="S114" s="90"/>
      <c r="T114" s="90"/>
    </row>
    <row r="115" spans="2:20" s="16" customFormat="1">
      <c r="B115" s="20"/>
      <c r="F115" s="514"/>
      <c r="G115" s="96"/>
      <c r="H115" s="82"/>
      <c r="I115" s="82"/>
      <c r="J115" s="82"/>
      <c r="K115" s="82"/>
      <c r="L115" s="82"/>
      <c r="M115" s="82"/>
      <c r="N115" s="90"/>
      <c r="O115" s="90"/>
      <c r="P115" s="90"/>
      <c r="Q115" s="90"/>
      <c r="R115" s="90"/>
      <c r="S115" s="90"/>
      <c r="T115" s="90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view="pageBreakPreview" topLeftCell="A30" workbookViewId="0">
      <selection activeCell="C15" sqref="C15"/>
    </sheetView>
  </sheetViews>
  <sheetFormatPr defaultColWidth="9.109375" defaultRowHeight="15"/>
  <cols>
    <col min="1" max="1" width="5.5546875" style="103" bestFit="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6" bestFit="1" customWidth="1"/>
    <col min="7" max="22" width="9.109375" style="16"/>
    <col min="23" max="16384" width="9.109375" style="1"/>
  </cols>
  <sheetData>
    <row r="1" spans="1:22" s="139" customFormat="1" ht="22.5" customHeight="1">
      <c r="A1" s="581" t="s">
        <v>67</v>
      </c>
      <c r="B1" s="581"/>
      <c r="C1" s="581"/>
      <c r="D1" s="581"/>
      <c r="E1" s="581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</row>
    <row r="2" spans="1:22" s="104" customFormat="1" ht="33" customHeight="1">
      <c r="A2" s="582" t="str">
        <f>+'Ekamut-caxs'!A8:D8</f>
        <v xml:space="preserve">«ԵՐԵՎԱՆԻ ՊԱՏԱՆԻ ՀԱՆԴԻՍԱՏԵՍԻ ԹԱՏՐՈՆ» ՀՈԱԿ-ի </v>
      </c>
      <c r="B2" s="583"/>
      <c r="C2" s="583"/>
      <c r="D2" s="583"/>
      <c r="E2" s="583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04" customFormat="1" ht="24" customHeight="1">
      <c r="A3" s="584" t="s">
        <v>130</v>
      </c>
      <c r="B3" s="584"/>
      <c r="C3" s="584"/>
      <c r="D3" s="584"/>
      <c r="E3" s="58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43" customFormat="1" ht="16.649999999999999" customHeight="1">
      <c r="A4" s="585" t="s">
        <v>205</v>
      </c>
      <c r="B4" s="585"/>
      <c r="C4" s="585"/>
      <c r="D4" s="585"/>
      <c r="E4" s="585"/>
      <c r="F4" s="140"/>
      <c r="G4" s="141"/>
      <c r="H4" s="141"/>
      <c r="I4" s="141"/>
      <c r="J4" s="141"/>
      <c r="K4" s="141"/>
      <c r="L4" s="141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ht="13.5" customHeight="1">
      <c r="D5" s="144"/>
      <c r="E5" s="144" t="s">
        <v>123</v>
      </c>
    </row>
    <row r="6" spans="1:22" s="149" customFormat="1" ht="56.25" customHeight="1">
      <c r="A6" s="145" t="s">
        <v>3</v>
      </c>
      <c r="B6" s="146" t="s">
        <v>131</v>
      </c>
      <c r="C6" s="145" t="s">
        <v>132</v>
      </c>
      <c r="D6" s="145" t="s">
        <v>133</v>
      </c>
      <c r="E6" s="147" t="s">
        <v>134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</row>
    <row r="7" spans="1:22" s="104" customFormat="1" ht="21.75" customHeight="1">
      <c r="A7" s="576" t="s">
        <v>135</v>
      </c>
      <c r="B7" s="577"/>
      <c r="C7" s="577"/>
      <c r="D7" s="172"/>
      <c r="E7" s="172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29" customFormat="1" ht="21.75" customHeight="1">
      <c r="A8" s="150">
        <v>1</v>
      </c>
      <c r="B8" s="151" t="s">
        <v>136</v>
      </c>
      <c r="C8" s="150"/>
      <c r="D8" s="152">
        <f>SUM(D9:D10)</f>
        <v>808.59999999999991</v>
      </c>
      <c r="E8" s="153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.15" customHeight="1">
      <c r="A9" s="154">
        <v>1.1000000000000001</v>
      </c>
      <c r="B9" s="156" t="s">
        <v>251</v>
      </c>
      <c r="C9" s="154" t="s">
        <v>252</v>
      </c>
      <c r="D9" s="486">
        <v>244.7</v>
      </c>
      <c r="E9" s="28"/>
    </row>
    <row r="10" spans="1:22" ht="27.15" customHeight="1">
      <c r="A10" s="154">
        <v>1.2</v>
      </c>
      <c r="B10" s="156"/>
      <c r="C10" s="157" t="s">
        <v>253</v>
      </c>
      <c r="D10" s="486">
        <v>563.9</v>
      </c>
      <c r="E10" s="28"/>
    </row>
    <row r="11" spans="1:22" s="129" customFormat="1" ht="34.65" customHeight="1">
      <c r="A11" s="150">
        <v>2</v>
      </c>
      <c r="B11" s="160" t="s">
        <v>146</v>
      </c>
      <c r="C11" s="150"/>
      <c r="D11" s="152">
        <f>SUM(D12:D17)</f>
        <v>1935.6</v>
      </c>
      <c r="E11" s="153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ht="30" customHeight="1">
      <c r="A12" s="154">
        <v>2.1</v>
      </c>
      <c r="B12" s="156" t="s">
        <v>254</v>
      </c>
      <c r="C12" s="154" t="s">
        <v>255</v>
      </c>
      <c r="D12" s="486">
        <v>1513</v>
      </c>
      <c r="E12" s="487">
        <v>2022</v>
      </c>
    </row>
    <row r="13" spans="1:22" ht="30" customHeight="1">
      <c r="A13" s="154">
        <v>2.1</v>
      </c>
      <c r="B13" s="165" t="s">
        <v>256</v>
      </c>
      <c r="C13" s="154" t="s">
        <v>255</v>
      </c>
      <c r="D13" s="486">
        <v>13</v>
      </c>
      <c r="E13" s="487">
        <v>2022</v>
      </c>
    </row>
    <row r="14" spans="1:22" ht="30" customHeight="1">
      <c r="A14" s="154">
        <v>2.2000000000000002</v>
      </c>
      <c r="B14" s="165" t="s">
        <v>257</v>
      </c>
      <c r="C14" s="154" t="s">
        <v>255</v>
      </c>
      <c r="D14" s="486">
        <v>157.5</v>
      </c>
      <c r="E14" s="487">
        <v>2022</v>
      </c>
    </row>
    <row r="15" spans="1:22" ht="30" customHeight="1">
      <c r="A15" s="154">
        <v>2.2999999999999998</v>
      </c>
      <c r="B15" s="165" t="s">
        <v>258</v>
      </c>
      <c r="C15" s="154" t="s">
        <v>147</v>
      </c>
      <c r="D15" s="486">
        <v>142</v>
      </c>
      <c r="E15" s="487">
        <v>2022</v>
      </c>
    </row>
    <row r="16" spans="1:22" ht="30" customHeight="1">
      <c r="A16" s="154">
        <v>2.4</v>
      </c>
      <c r="B16" s="165" t="s">
        <v>259</v>
      </c>
      <c r="C16" s="154" t="s">
        <v>260</v>
      </c>
      <c r="D16" s="486">
        <v>110</v>
      </c>
      <c r="E16" s="487">
        <v>2022</v>
      </c>
    </row>
    <row r="17" spans="1:22" ht="30" customHeight="1">
      <c r="A17" s="154"/>
      <c r="B17" s="165" t="s">
        <v>261</v>
      </c>
      <c r="C17" s="154" t="s">
        <v>262</v>
      </c>
      <c r="D17" s="486">
        <v>0.1</v>
      </c>
      <c r="E17" s="487"/>
    </row>
    <row r="18" spans="1:22" s="139" customFormat="1" ht="21.75" customHeight="1">
      <c r="A18" s="38"/>
      <c r="B18" s="161" t="s">
        <v>69</v>
      </c>
      <c r="C18" s="162"/>
      <c r="D18" s="163">
        <f>D8+D11</f>
        <v>2744.2</v>
      </c>
      <c r="E18" s="164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</row>
    <row r="19" spans="1:22" s="104" customFormat="1" ht="33.75" customHeight="1">
      <c r="A19" s="576" t="s">
        <v>148</v>
      </c>
      <c r="B19" s="577"/>
      <c r="C19" s="577"/>
      <c r="D19" s="172"/>
      <c r="E19" s="172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:22" ht="21" customHeight="1">
      <c r="A20" s="154">
        <v>1.1000000000000001</v>
      </c>
      <c r="B20" s="155" t="s">
        <v>263</v>
      </c>
      <c r="C20" s="154" t="s">
        <v>138</v>
      </c>
      <c r="D20" s="486">
        <v>425.3</v>
      </c>
      <c r="E20" s="487">
        <v>2022</v>
      </c>
    </row>
    <row r="21" spans="1:22" ht="21" customHeight="1">
      <c r="A21" s="154">
        <v>1.2</v>
      </c>
      <c r="B21" s="155" t="s">
        <v>264</v>
      </c>
      <c r="C21" s="154" t="s">
        <v>137</v>
      </c>
      <c r="D21" s="486">
        <v>1364.5</v>
      </c>
      <c r="E21" s="487">
        <v>2022</v>
      </c>
    </row>
    <row r="22" spans="1:22" ht="21" customHeight="1">
      <c r="A22" s="154">
        <v>1.3</v>
      </c>
      <c r="B22" s="155" t="s">
        <v>139</v>
      </c>
      <c r="C22" s="154" t="s">
        <v>140</v>
      </c>
      <c r="D22" s="486">
        <v>18.600000000000001</v>
      </c>
      <c r="E22" s="487">
        <v>2022</v>
      </c>
    </row>
    <row r="23" spans="1:22" ht="21" customHeight="1">
      <c r="A23" s="154">
        <v>1.4</v>
      </c>
      <c r="B23" s="155" t="s">
        <v>170</v>
      </c>
      <c r="C23" s="154" t="s">
        <v>141</v>
      </c>
      <c r="D23" s="486">
        <v>64.5</v>
      </c>
      <c r="E23" s="487">
        <v>2022</v>
      </c>
    </row>
    <row r="24" spans="1:22" ht="21" customHeight="1">
      <c r="A24" s="154">
        <v>1.5</v>
      </c>
      <c r="B24" s="155" t="s">
        <v>265</v>
      </c>
      <c r="C24" s="157" t="s">
        <v>266</v>
      </c>
      <c r="D24" s="486">
        <v>17.899999999999999</v>
      </c>
      <c r="E24" s="487">
        <v>2022</v>
      </c>
    </row>
    <row r="25" spans="1:22" ht="21" customHeight="1">
      <c r="A25" s="154">
        <v>1.6</v>
      </c>
      <c r="B25" s="488" t="s">
        <v>267</v>
      </c>
      <c r="C25" s="154" t="s">
        <v>268</v>
      </c>
      <c r="D25" s="486">
        <v>1152.9000000000001</v>
      </c>
      <c r="E25" s="487">
        <v>2022</v>
      </c>
    </row>
    <row r="26" spans="1:22" ht="21" customHeight="1">
      <c r="A26" s="154">
        <v>1.7</v>
      </c>
      <c r="B26" s="165" t="s">
        <v>257</v>
      </c>
      <c r="C26" s="154" t="s">
        <v>268</v>
      </c>
      <c r="D26" s="486">
        <v>13.5</v>
      </c>
      <c r="E26" s="487">
        <v>2022</v>
      </c>
    </row>
    <row r="27" spans="1:22" ht="21" customHeight="1">
      <c r="A27" s="154">
        <v>1.8</v>
      </c>
      <c r="B27" s="488" t="s">
        <v>269</v>
      </c>
      <c r="C27" s="154" t="s">
        <v>270</v>
      </c>
      <c r="D27" s="486">
        <v>40</v>
      </c>
      <c r="E27" s="487">
        <v>2022</v>
      </c>
    </row>
    <row r="28" spans="1:22" ht="21" customHeight="1">
      <c r="A28" s="154">
        <v>1.9</v>
      </c>
      <c r="B28" s="488" t="s">
        <v>271</v>
      </c>
      <c r="C28" s="154" t="s">
        <v>272</v>
      </c>
      <c r="D28" s="486">
        <v>200</v>
      </c>
      <c r="E28" s="487">
        <v>2022</v>
      </c>
    </row>
    <row r="29" spans="1:22" ht="21" customHeight="1">
      <c r="A29" s="159">
        <v>1.1000000000000001</v>
      </c>
      <c r="B29" s="488" t="s">
        <v>273</v>
      </c>
      <c r="C29" s="154" t="s">
        <v>272</v>
      </c>
      <c r="D29" s="486">
        <v>3700.1</v>
      </c>
      <c r="E29" s="487">
        <v>2022</v>
      </c>
    </row>
    <row r="30" spans="1:22" ht="21" customHeight="1">
      <c r="A30" s="159">
        <v>1.1100000000000001</v>
      </c>
      <c r="B30" s="488" t="s">
        <v>274</v>
      </c>
      <c r="C30" s="154" t="s">
        <v>275</v>
      </c>
      <c r="D30" s="486">
        <v>212.2</v>
      </c>
      <c r="E30" s="487">
        <v>2022</v>
      </c>
    </row>
    <row r="31" spans="1:22" ht="21" customHeight="1">
      <c r="A31" s="159">
        <v>1.1200000000000001</v>
      </c>
      <c r="B31" s="488" t="s">
        <v>276</v>
      </c>
      <c r="C31" s="154" t="s">
        <v>277</v>
      </c>
      <c r="D31" s="486">
        <v>7.5</v>
      </c>
      <c r="E31" s="487">
        <v>2022</v>
      </c>
    </row>
    <row r="32" spans="1:22" ht="21" customHeight="1">
      <c r="A32" s="159">
        <v>1.1299999999999999</v>
      </c>
      <c r="B32" s="156" t="s">
        <v>251</v>
      </c>
      <c r="C32" s="154" t="s">
        <v>48</v>
      </c>
      <c r="D32" s="486">
        <v>2666.73</v>
      </c>
      <c r="E32" s="487">
        <v>2022</v>
      </c>
    </row>
    <row r="33" spans="1:22" ht="21" customHeight="1">
      <c r="A33" s="159">
        <v>1.1399999999999999</v>
      </c>
      <c r="B33" s="156" t="s">
        <v>251</v>
      </c>
      <c r="C33" s="154" t="s">
        <v>142</v>
      </c>
      <c r="D33" s="486">
        <v>3136.3</v>
      </c>
      <c r="E33" s="487">
        <v>2022</v>
      </c>
    </row>
    <row r="34" spans="1:22" ht="21" customHeight="1">
      <c r="A34" s="159">
        <v>1.1499999999999999</v>
      </c>
      <c r="B34" s="156" t="s">
        <v>251</v>
      </c>
      <c r="C34" s="154" t="s">
        <v>143</v>
      </c>
      <c r="D34" s="486">
        <v>331.9</v>
      </c>
      <c r="E34" s="487">
        <v>2022</v>
      </c>
    </row>
    <row r="35" spans="1:22" ht="21" customHeight="1">
      <c r="A35" s="159">
        <v>1.1599999999999999</v>
      </c>
      <c r="B35" s="156" t="s">
        <v>251</v>
      </c>
      <c r="C35" s="157" t="s">
        <v>145</v>
      </c>
      <c r="D35" s="486">
        <v>356.5</v>
      </c>
      <c r="E35" s="487">
        <v>2022</v>
      </c>
    </row>
    <row r="36" spans="1:22" ht="21" customHeight="1">
      <c r="A36" s="159">
        <v>1.17</v>
      </c>
      <c r="B36" s="155" t="s">
        <v>144</v>
      </c>
      <c r="C36" s="157" t="s">
        <v>253</v>
      </c>
      <c r="D36" s="486">
        <v>14.1</v>
      </c>
      <c r="E36" s="487">
        <v>2022</v>
      </c>
    </row>
    <row r="37" spans="1:22" ht="21" customHeight="1">
      <c r="A37" s="159">
        <v>1.18</v>
      </c>
      <c r="B37" s="155" t="s">
        <v>278</v>
      </c>
      <c r="C37" s="157" t="s">
        <v>279</v>
      </c>
      <c r="D37" s="486">
        <v>6.5</v>
      </c>
      <c r="E37" s="487">
        <v>2022</v>
      </c>
    </row>
    <row r="38" spans="1:22" ht="21" customHeight="1">
      <c r="A38" s="159">
        <v>1.19</v>
      </c>
      <c r="B38" s="155" t="s">
        <v>278</v>
      </c>
      <c r="C38" s="157" t="s">
        <v>280</v>
      </c>
      <c r="D38" s="486">
        <v>56.5</v>
      </c>
      <c r="E38" s="487">
        <v>2022</v>
      </c>
    </row>
    <row r="39" spans="1:22" ht="33" customHeight="1">
      <c r="A39" s="154"/>
      <c r="B39" s="151" t="s">
        <v>149</v>
      </c>
      <c r="C39" s="27"/>
      <c r="D39" s="152">
        <f>SUM(D40:D40)</f>
        <v>0</v>
      </c>
      <c r="E39" s="28"/>
    </row>
    <row r="40" spans="1:22" ht="33" customHeight="1">
      <c r="A40" s="154"/>
      <c r="B40" s="189"/>
      <c r="C40" s="190"/>
      <c r="D40" s="158"/>
      <c r="E40" s="28"/>
      <c r="F40" s="120"/>
    </row>
    <row r="41" spans="1:22" s="139" customFormat="1" ht="29.25" customHeight="1">
      <c r="A41" s="166"/>
      <c r="B41" s="161" t="s">
        <v>69</v>
      </c>
      <c r="C41" s="167"/>
      <c r="D41" s="168">
        <f>SUM(D20:D39)</f>
        <v>13785.529999999999</v>
      </c>
      <c r="E41" s="169"/>
      <c r="F41" s="267">
        <f>+D41-D39</f>
        <v>13785.529999999999</v>
      </c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</row>
    <row r="42" spans="1:22" ht="10.5" customHeight="1"/>
    <row r="43" spans="1:22" ht="39" customHeight="1">
      <c r="C43" s="170" t="s">
        <v>150</v>
      </c>
    </row>
    <row r="44" spans="1:22" ht="52.5" customHeight="1">
      <c r="A44" s="171">
        <v>1</v>
      </c>
      <c r="B44" s="172" t="s">
        <v>206</v>
      </c>
      <c r="C44" s="168">
        <f>+'Dramakan hosqer'!F12</f>
        <v>357.9</v>
      </c>
      <c r="D44" s="578"/>
      <c r="E44" s="579"/>
    </row>
    <row r="45" spans="1:22" ht="36.75" customHeight="1"/>
    <row r="46" spans="1:22" s="129" customFormat="1" ht="25.5" customHeight="1">
      <c r="A46" s="173"/>
      <c r="B46" s="138" t="s">
        <v>2</v>
      </c>
      <c r="C46" s="174"/>
      <c r="D46" s="580" t="str">
        <f>+'Ekamut-caxs'!D79</f>
        <v>Էմին Թորոսյան</v>
      </c>
      <c r="E46" s="580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s="129" customFormat="1" ht="12.9" customHeight="1">
      <c r="A47" s="173"/>
      <c r="C47" s="175"/>
      <c r="D47" s="575" t="s">
        <v>91</v>
      </c>
      <c r="E47" s="575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s="129" customFormat="1" ht="22.5" customHeight="1">
      <c r="A48" s="173"/>
      <c r="B48" s="138" t="s">
        <v>6</v>
      </c>
      <c r="C48" s="174"/>
      <c r="D48" s="580" t="str">
        <f>+'Ekamut-caxs'!D81</f>
        <v>Արմեն Մնացյան</v>
      </c>
      <c r="E48" s="580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s="129" customFormat="1" ht="13.5" customHeight="1">
      <c r="A49" s="173"/>
      <c r="B49" s="176"/>
      <c r="C49" s="173" t="s">
        <v>1</v>
      </c>
      <c r="D49" s="575" t="s">
        <v>91</v>
      </c>
      <c r="E49" s="575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  <row r="51" spans="1:22" ht="27.15" customHeight="1"/>
    <row r="55" spans="1:22" ht="33" customHeight="1"/>
    <row r="57" spans="1:22" s="177" customFormat="1" ht="36" customHeight="1"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</row>
    <row r="58" spans="1:22" ht="24" customHeight="1"/>
    <row r="59" spans="1:22" ht="0.75" hidden="1" customHeight="1"/>
    <row r="60" spans="1:22" s="129" customFormat="1" ht="28.5" customHeight="1"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4" spans="1:22" s="16" customFormat="1">
      <c r="A64" s="103"/>
      <c r="B64" s="1"/>
      <c r="C64" s="1"/>
      <c r="D64" s="1"/>
      <c r="E64" s="1"/>
    </row>
    <row r="65" spans="1:5" s="16" customFormat="1" ht="24" customHeight="1">
      <c r="A65" s="103"/>
      <c r="B65" s="1"/>
      <c r="C65" s="1"/>
      <c r="D65" s="1"/>
      <c r="E65" s="1"/>
    </row>
    <row r="66" spans="1:5" s="16" customFormat="1">
      <c r="A66" s="103"/>
      <c r="B66" s="1"/>
      <c r="C66" s="1"/>
      <c r="D66" s="1"/>
      <c r="E66" s="1"/>
    </row>
    <row r="67" spans="1:5" s="16" customFormat="1" ht="24.75" customHeight="1">
      <c r="A67" s="103"/>
      <c r="B67" s="1"/>
      <c r="C67" s="1"/>
      <c r="D67" s="1"/>
      <c r="E67" s="1"/>
    </row>
  </sheetData>
  <mergeCells count="11">
    <mergeCell ref="A1:E1"/>
    <mergeCell ref="A2:E2"/>
    <mergeCell ref="A3:E3"/>
    <mergeCell ref="A4:E4"/>
    <mergeCell ref="A7:C7"/>
    <mergeCell ref="D49:E49"/>
    <mergeCell ref="A19:C19"/>
    <mergeCell ref="D44:E44"/>
    <mergeCell ref="D46:E46"/>
    <mergeCell ref="D47:E47"/>
    <mergeCell ref="D48:E48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N1" zoomScaleSheetLayoutView="100" workbookViewId="0">
      <selection activeCell="C15" sqref="C15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7" s="19" customFormat="1" ht="20.399999999999999">
      <c r="A2" s="568" t="str">
        <f>+'Ekamut-caxs'!A8:D8</f>
        <v xml:space="preserve">«ԵՐԵՎԱՆԻ ՊԱՏԱՆԻ ՀԱՆԴԻՍԱՏԵՍԻ ԹԱՏՐՈՆ» ՀՈԱԿ-ի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18"/>
      <c r="Q2" s="18"/>
    </row>
    <row r="3" spans="1:17" ht="18">
      <c r="A3" s="584" t="s">
        <v>207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</row>
    <row r="4" spans="1:17" ht="21" customHeight="1" thickBot="1">
      <c r="O4" s="111" t="s">
        <v>0</v>
      </c>
    </row>
    <row r="5" spans="1:17" ht="21" customHeight="1">
      <c r="A5" s="592" t="s">
        <v>224</v>
      </c>
      <c r="B5" s="592" t="s">
        <v>68</v>
      </c>
      <c r="C5" s="593" t="s">
        <v>193</v>
      </c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593"/>
      <c r="O5" s="594" t="s">
        <v>129</v>
      </c>
    </row>
    <row r="6" spans="1:17" ht="135">
      <c r="A6" s="592"/>
      <c r="B6" s="592"/>
      <c r="C6" s="243" t="s">
        <v>176</v>
      </c>
      <c r="D6" s="243" t="s">
        <v>194</v>
      </c>
      <c r="E6" s="243" t="s">
        <v>195</v>
      </c>
      <c r="F6" s="243" t="s">
        <v>128</v>
      </c>
      <c r="G6" s="243" t="s">
        <v>158</v>
      </c>
      <c r="H6" s="243" t="s">
        <v>157</v>
      </c>
      <c r="I6" s="243" t="s">
        <v>243</v>
      </c>
      <c r="J6" s="243" t="s">
        <v>183</v>
      </c>
      <c r="K6" s="243" t="s">
        <v>186</v>
      </c>
      <c r="L6" s="243" t="s">
        <v>187</v>
      </c>
      <c r="M6" s="243" t="s">
        <v>152</v>
      </c>
      <c r="N6" s="190"/>
      <c r="O6" s="595"/>
    </row>
    <row r="7" spans="1:17" ht="31.5" customHeight="1">
      <c r="A7" s="243">
        <v>1</v>
      </c>
      <c r="B7" s="257" t="s">
        <v>161</v>
      </c>
      <c r="C7" s="258">
        <f>10965.135*12</f>
        <v>131581.62</v>
      </c>
      <c r="D7" s="258">
        <v>0</v>
      </c>
      <c r="E7" s="258">
        <v>0</v>
      </c>
      <c r="F7" s="258">
        <f>+F16</f>
        <v>744.4</v>
      </c>
      <c r="G7" s="258">
        <v>0</v>
      </c>
      <c r="H7" s="258">
        <v>0</v>
      </c>
      <c r="I7" s="408">
        <v>3500</v>
      </c>
      <c r="J7" s="408"/>
      <c r="K7" s="408"/>
      <c r="L7" s="408"/>
      <c r="M7" s="408"/>
      <c r="N7" s="258"/>
      <c r="O7" s="255">
        <f>ROUND(SUM(C7:N7),1)</f>
        <v>135826</v>
      </c>
    </row>
    <row r="8" spans="1:17" ht="36.6" customHeight="1">
      <c r="A8" s="243">
        <v>2</v>
      </c>
      <c r="B8" s="380" t="s">
        <v>88</v>
      </c>
      <c r="C8" s="258">
        <f>3*3*12</f>
        <v>108</v>
      </c>
      <c r="D8" s="217" t="s">
        <v>154</v>
      </c>
      <c r="E8" s="217" t="s">
        <v>154</v>
      </c>
      <c r="F8" s="217" t="s">
        <v>154</v>
      </c>
      <c r="G8" s="217" t="s">
        <v>154</v>
      </c>
      <c r="H8" s="217" t="s">
        <v>154</v>
      </c>
      <c r="I8" s="217" t="s">
        <v>154</v>
      </c>
      <c r="J8" s="217" t="s">
        <v>154</v>
      </c>
      <c r="K8" s="217" t="s">
        <v>154</v>
      </c>
      <c r="L8" s="217" t="s">
        <v>154</v>
      </c>
      <c r="M8" s="217" t="s">
        <v>154</v>
      </c>
      <c r="N8" s="217" t="s">
        <v>154</v>
      </c>
      <c r="O8" s="255">
        <f>ROUND(SUM(C8:N8),1)</f>
        <v>108</v>
      </c>
    </row>
    <row r="9" spans="1:17" s="131" customFormat="1" ht="34.65" customHeight="1" thickBot="1">
      <c r="A9" s="259"/>
      <c r="B9" s="166" t="s">
        <v>69</v>
      </c>
      <c r="C9" s="217" t="s">
        <v>154</v>
      </c>
      <c r="D9" s="217" t="s">
        <v>154</v>
      </c>
      <c r="E9" s="217" t="s">
        <v>154</v>
      </c>
      <c r="F9" s="217" t="s">
        <v>154</v>
      </c>
      <c r="G9" s="217" t="s">
        <v>154</v>
      </c>
      <c r="H9" s="217" t="s">
        <v>154</v>
      </c>
      <c r="I9" s="217" t="s">
        <v>154</v>
      </c>
      <c r="J9" s="217" t="s">
        <v>154</v>
      </c>
      <c r="K9" s="217" t="s">
        <v>154</v>
      </c>
      <c r="L9" s="217" t="s">
        <v>154</v>
      </c>
      <c r="M9" s="217" t="s">
        <v>154</v>
      </c>
      <c r="N9" s="217" t="s">
        <v>154</v>
      </c>
      <c r="O9" s="256">
        <f>ROUND(SUM(O7:O8),1)</f>
        <v>135934</v>
      </c>
    </row>
    <row r="10" spans="1:17" s="131" customFormat="1" ht="34.65" customHeight="1">
      <c r="B10" s="192"/>
      <c r="C10" s="193">
        <f>10965.1*12</f>
        <v>131581.20000000001</v>
      </c>
      <c r="D10" s="193"/>
      <c r="E10" s="193"/>
      <c r="F10" s="193"/>
      <c r="G10" s="137"/>
      <c r="H10" s="137"/>
      <c r="I10" s="195"/>
      <c r="J10" s="195"/>
      <c r="K10" s="195"/>
      <c r="L10" s="195"/>
      <c r="M10" s="137"/>
      <c r="N10" s="193"/>
      <c r="O10" s="194"/>
    </row>
    <row r="11" spans="1:17" s="131" customFormat="1" ht="26.25" customHeight="1">
      <c r="B11" s="597" t="s">
        <v>184</v>
      </c>
      <c r="C11" s="597"/>
      <c r="D11" s="597"/>
      <c r="E11" s="597"/>
      <c r="F11" s="597"/>
      <c r="G11" s="597"/>
      <c r="H11" s="597"/>
      <c r="I11" s="597"/>
      <c r="J11" s="597"/>
      <c r="K11" s="597"/>
      <c r="L11" s="195"/>
      <c r="M11" s="137"/>
      <c r="N11" s="193"/>
      <c r="O11" s="194">
        <f>+O7-I7</f>
        <v>132326</v>
      </c>
    </row>
    <row r="12" spans="1:17" s="131" customFormat="1" ht="42.75" customHeight="1">
      <c r="B12" s="598" t="s">
        <v>185</v>
      </c>
      <c r="C12" s="597"/>
      <c r="D12" s="597"/>
      <c r="E12" s="597"/>
      <c r="F12" s="597"/>
      <c r="G12" s="597"/>
      <c r="H12" s="597"/>
      <c r="I12" s="597"/>
      <c r="J12" s="597"/>
      <c r="K12" s="597"/>
      <c r="L12" s="260"/>
      <c r="M12" s="137"/>
      <c r="N12" s="193"/>
      <c r="O12" s="194">
        <f>+O11+O8</f>
        <v>132434</v>
      </c>
    </row>
    <row r="13" spans="1:17" s="133" customFormat="1" ht="21" customHeight="1">
      <c r="B13" s="135"/>
      <c r="C13" s="177"/>
      <c r="D13" s="177"/>
      <c r="E13" s="214"/>
      <c r="F13" s="179"/>
      <c r="G13" s="132"/>
      <c r="H13" s="132"/>
      <c r="I13" s="177"/>
      <c r="J13" s="177"/>
      <c r="K13" s="177"/>
      <c r="L13" s="177"/>
      <c r="M13" s="596"/>
      <c r="N13" s="596"/>
      <c r="O13" s="210"/>
    </row>
    <row r="14" spans="1:17" s="131" customFormat="1" ht="69" customHeight="1">
      <c r="B14" s="586" t="s">
        <v>160</v>
      </c>
      <c r="C14" s="587"/>
      <c r="E14" s="586" t="s">
        <v>159</v>
      </c>
      <c r="F14" s="587"/>
      <c r="G14" s="252"/>
      <c r="H14" s="588"/>
      <c r="I14" s="588"/>
      <c r="J14" s="179"/>
      <c r="K14" s="179"/>
      <c r="L14" s="179"/>
      <c r="M14" s="177"/>
      <c r="N14" s="177"/>
      <c r="O14" s="177"/>
    </row>
    <row r="15" spans="1:17" s="131" customFormat="1" ht="57.75" customHeight="1">
      <c r="B15" s="181" t="s">
        <v>153</v>
      </c>
      <c r="C15" s="342" t="s">
        <v>196</v>
      </c>
      <c r="E15" s="181" t="s">
        <v>153</v>
      </c>
      <c r="F15" s="342" t="s">
        <v>199</v>
      </c>
      <c r="G15" s="196"/>
      <c r="H15" s="266"/>
      <c r="I15" s="196"/>
      <c r="J15" s="215"/>
      <c r="K15" s="215"/>
      <c r="L15" s="215"/>
      <c r="M15" s="215"/>
      <c r="N15" s="215"/>
      <c r="O15" s="196"/>
    </row>
    <row r="16" spans="1:17" s="131" customFormat="1" ht="24" customHeight="1">
      <c r="B16" s="218">
        <v>104000</v>
      </c>
      <c r="C16" s="263">
        <v>325.10000000000002</v>
      </c>
      <c r="E16" s="218">
        <v>104000</v>
      </c>
      <c r="F16" s="264">
        <v>744.4</v>
      </c>
      <c r="G16" s="196"/>
      <c r="H16" s="261"/>
      <c r="I16" s="262"/>
      <c r="J16" s="251"/>
      <c r="K16" s="251"/>
      <c r="L16" s="251"/>
      <c r="M16" s="215"/>
      <c r="N16" s="215"/>
      <c r="O16" s="196"/>
    </row>
    <row r="17" spans="2:15" s="136" customFormat="1" ht="24" customHeight="1">
      <c r="B17" s="218">
        <v>104400</v>
      </c>
      <c r="C17" s="219">
        <v>326.2</v>
      </c>
      <c r="D17" s="139"/>
      <c r="E17" s="218">
        <v>104400</v>
      </c>
      <c r="F17" s="264">
        <v>747.1</v>
      </c>
      <c r="G17" s="216"/>
      <c r="H17" s="253"/>
      <c r="I17" s="262"/>
      <c r="J17" s="251"/>
      <c r="K17" s="251"/>
      <c r="L17" s="251"/>
      <c r="M17" s="182"/>
      <c r="N17" s="182"/>
      <c r="O17" s="216"/>
    </row>
    <row r="18" spans="2:15" s="136" customFormat="1" ht="24" customHeight="1">
      <c r="B18" s="218">
        <v>108600</v>
      </c>
      <c r="C18" s="219">
        <v>339.4</v>
      </c>
      <c r="D18" s="139"/>
      <c r="E18" s="218">
        <v>108600</v>
      </c>
      <c r="F18" s="264">
        <v>777.3</v>
      </c>
      <c r="G18" s="216"/>
      <c r="H18" s="253"/>
      <c r="I18" s="262"/>
      <c r="J18" s="251"/>
      <c r="K18" s="251"/>
      <c r="L18" s="251"/>
      <c r="M18" s="182"/>
      <c r="N18" s="182"/>
      <c r="O18" s="216"/>
    </row>
    <row r="19" spans="2:15" s="136" customFormat="1" ht="24" customHeight="1">
      <c r="B19" s="218">
        <v>108700</v>
      </c>
      <c r="C19" s="219">
        <v>339.7</v>
      </c>
      <c r="D19" s="265"/>
      <c r="E19" s="218">
        <v>108700</v>
      </c>
      <c r="F19" s="264">
        <v>778.2</v>
      </c>
      <c r="G19" s="216"/>
      <c r="H19" s="253"/>
      <c r="I19" s="262"/>
      <c r="J19" s="251"/>
      <c r="K19" s="251"/>
      <c r="L19" s="251"/>
      <c r="M19" s="182"/>
      <c r="N19" s="182"/>
      <c r="O19" s="216"/>
    </row>
    <row r="20" spans="2:15" s="136" customFormat="1" ht="24" customHeight="1">
      <c r="B20" s="261"/>
      <c r="C20" s="262"/>
      <c r="D20" s="253"/>
      <c r="E20" s="254"/>
      <c r="F20" s="254"/>
      <c r="G20" s="216"/>
      <c r="H20" s="253"/>
      <c r="I20" s="262"/>
      <c r="J20" s="251"/>
      <c r="K20" s="251"/>
      <c r="L20" s="251"/>
      <c r="M20" s="182"/>
      <c r="N20" s="182"/>
      <c r="O20" s="216"/>
    </row>
    <row r="21" spans="2:15" ht="19.5" customHeight="1"/>
    <row r="22" spans="2:15" s="109" customFormat="1" ht="24" customHeight="1">
      <c r="B22" s="112" t="s">
        <v>2</v>
      </c>
      <c r="E22" s="113"/>
      <c r="F22" s="114"/>
      <c r="G22" s="590" t="str">
        <f>+'Ekamut-caxs'!D79</f>
        <v>Էմին Թորոսյան</v>
      </c>
      <c r="H22" s="590"/>
      <c r="I22" s="590"/>
      <c r="J22" s="115"/>
      <c r="K22" s="115"/>
      <c r="L22" s="115"/>
      <c r="M22" s="115"/>
    </row>
    <row r="23" spans="2:15" s="105" customFormat="1" ht="17.25" customHeight="1">
      <c r="B23" s="107"/>
      <c r="E23" s="116" t="s">
        <v>90</v>
      </c>
      <c r="F23" s="117"/>
      <c r="G23" s="589" t="s">
        <v>91</v>
      </c>
      <c r="H23" s="589"/>
      <c r="I23" s="589"/>
      <c r="J23" s="108"/>
      <c r="K23" s="108"/>
      <c r="L23" s="108"/>
      <c r="M23" s="108"/>
    </row>
    <row r="24" spans="2:15" s="109" customFormat="1" ht="24.75" customHeight="1">
      <c r="B24" s="110" t="s">
        <v>6</v>
      </c>
      <c r="E24" s="118"/>
      <c r="F24" s="119"/>
      <c r="G24" s="590" t="str">
        <f>+'Ekamut-caxs'!D81</f>
        <v>Արմեն Մնացյան</v>
      </c>
      <c r="H24" s="590"/>
      <c r="I24" s="590"/>
      <c r="J24" s="115"/>
      <c r="K24" s="115"/>
      <c r="L24" s="115"/>
      <c r="M24" s="115"/>
    </row>
    <row r="25" spans="2:15" s="105" customFormat="1" ht="18.75" customHeight="1">
      <c r="E25" s="116" t="s">
        <v>90</v>
      </c>
      <c r="F25" s="117"/>
      <c r="G25" s="589" t="s">
        <v>91</v>
      </c>
      <c r="H25" s="589"/>
      <c r="I25" s="589"/>
      <c r="J25" s="108"/>
      <c r="K25" s="108"/>
      <c r="L25" s="108"/>
      <c r="M25" s="108"/>
    </row>
    <row r="26" spans="2:15" s="106" customFormat="1" ht="15.6">
      <c r="C26" s="108"/>
      <c r="D26" s="108"/>
    </row>
  </sheetData>
  <mergeCells count="17">
    <mergeCell ref="B12:K12"/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9" zoomScale="106" zoomScaleSheetLayoutView="106" workbookViewId="0">
      <selection activeCell="C15" sqref="C15"/>
    </sheetView>
  </sheetViews>
  <sheetFormatPr defaultColWidth="9.109375" defaultRowHeight="15.6"/>
  <cols>
    <col min="1" max="1" width="4.88671875" style="276" customWidth="1"/>
    <col min="2" max="2" width="13.88671875" style="276" customWidth="1"/>
    <col min="3" max="3" width="14.88671875" style="276" customWidth="1"/>
    <col min="4" max="4" width="16" style="276" customWidth="1"/>
    <col min="5" max="5" width="14.88671875" style="276" customWidth="1"/>
    <col min="6" max="6" width="16.33203125" style="276" customWidth="1"/>
    <col min="7" max="14" width="14.88671875" style="276" customWidth="1"/>
    <col min="15" max="16384" width="9.109375" style="276"/>
  </cols>
  <sheetData>
    <row r="1" spans="1:14" s="275" customFormat="1" ht="18.75" customHeight="1">
      <c r="A1" s="602" t="s">
        <v>67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</row>
    <row r="2" spans="1:14" s="275" customFormat="1" ht="21.75" customHeight="1">
      <c r="A2" s="603" t="str">
        <f>+'Ekamut-caxs'!A8:D8</f>
        <v xml:space="preserve">«ԵՐԵՎԱՆԻ ՊԱՏԱՆԻ ՀԱՆԴԻՍԱՏԵՍԻ ԹԱՏՐՈՆ» ՀՈԱԿ-ի 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</row>
    <row r="3" spans="1:14" s="275" customFormat="1" ht="21" customHeight="1">
      <c r="A3" s="603" t="s">
        <v>92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  <c r="L3" s="603"/>
      <c r="M3" s="603"/>
      <c r="N3" s="603"/>
    </row>
    <row r="4" spans="1:14" ht="21" customHeight="1" thickBot="1"/>
    <row r="5" spans="1:14" s="277" customFormat="1" ht="24.75" customHeight="1">
      <c r="A5" s="604" t="s">
        <v>112</v>
      </c>
      <c r="B5" s="606" t="s">
        <v>93</v>
      </c>
      <c r="C5" s="608" t="s">
        <v>94</v>
      </c>
      <c r="D5" s="608"/>
      <c r="E5" s="608"/>
      <c r="F5" s="608"/>
      <c r="G5" s="608" t="s">
        <v>95</v>
      </c>
      <c r="H5" s="608"/>
      <c r="I5" s="608"/>
      <c r="J5" s="608"/>
      <c r="K5" s="608" t="s">
        <v>120</v>
      </c>
      <c r="L5" s="608"/>
      <c r="M5" s="608"/>
      <c r="N5" s="608"/>
    </row>
    <row r="6" spans="1:14" s="279" customFormat="1" ht="51" customHeight="1">
      <c r="A6" s="605"/>
      <c r="B6" s="607"/>
      <c r="C6" s="278" t="s">
        <v>210</v>
      </c>
      <c r="D6" s="278" t="s">
        <v>175</v>
      </c>
      <c r="E6" s="278" t="s">
        <v>211</v>
      </c>
      <c r="F6" s="278" t="s">
        <v>212</v>
      </c>
      <c r="G6" s="278" t="s">
        <v>213</v>
      </c>
      <c r="H6" s="278" t="s">
        <v>175</v>
      </c>
      <c r="I6" s="278" t="s">
        <v>214</v>
      </c>
      <c r="J6" s="278" t="s">
        <v>212</v>
      </c>
      <c r="K6" s="278" t="s">
        <v>210</v>
      </c>
      <c r="L6" s="278" t="s">
        <v>175</v>
      </c>
      <c r="M6" s="278" t="s">
        <v>211</v>
      </c>
      <c r="N6" s="278" t="s">
        <v>212</v>
      </c>
    </row>
    <row r="7" spans="1:14" ht="19.5" customHeight="1">
      <c r="A7" s="280">
        <v>1</v>
      </c>
      <c r="B7" s="281" t="s">
        <v>96</v>
      </c>
      <c r="C7" s="409">
        <v>10788</v>
      </c>
      <c r="D7" s="410">
        <v>1486386</v>
      </c>
      <c r="E7" s="282">
        <f>+C7</f>
        <v>10788</v>
      </c>
      <c r="F7" s="283">
        <f>+E7*143.7</f>
        <v>1550235.5999999999</v>
      </c>
      <c r="G7" s="409">
        <v>8192</v>
      </c>
      <c r="H7" s="411">
        <v>393052.15999999997</v>
      </c>
      <c r="I7" s="282">
        <f>+G7</f>
        <v>8192</v>
      </c>
      <c r="J7" s="250">
        <f>+I7*53.48</f>
        <v>438108.15999999997</v>
      </c>
      <c r="K7" s="409">
        <v>97</v>
      </c>
      <c r="L7" s="412">
        <f t="shared" ref="L7:L16" si="0">+K7*200.47</f>
        <v>19445.59</v>
      </c>
      <c r="M7" s="250">
        <f>+K7</f>
        <v>97</v>
      </c>
      <c r="N7" s="283">
        <f>+M7*200.47</f>
        <v>19445.59</v>
      </c>
    </row>
    <row r="8" spans="1:14" ht="19.5" customHeight="1">
      <c r="A8" s="280">
        <v>2</v>
      </c>
      <c r="B8" s="281" t="s">
        <v>217</v>
      </c>
      <c r="C8" s="409">
        <v>7307</v>
      </c>
      <c r="D8" s="410">
        <v>1015673</v>
      </c>
      <c r="E8" s="282">
        <f t="shared" ref="E8:E18" si="1">+C8</f>
        <v>7307</v>
      </c>
      <c r="F8" s="283">
        <f t="shared" ref="F8:F18" si="2">+E8*143.7</f>
        <v>1050015.8999999999</v>
      </c>
      <c r="G8" s="409">
        <v>5889</v>
      </c>
      <c r="H8" s="411">
        <v>314943.71999999997</v>
      </c>
      <c r="I8" s="282">
        <f t="shared" ref="I8:I18" si="3">+G8</f>
        <v>5889</v>
      </c>
      <c r="J8" s="250">
        <f t="shared" ref="J8:J18" si="4">+I8*53.48</f>
        <v>314943.71999999997</v>
      </c>
      <c r="K8" s="409">
        <v>64</v>
      </c>
      <c r="L8" s="412">
        <f t="shared" si="0"/>
        <v>12830.08</v>
      </c>
      <c r="M8" s="250">
        <f t="shared" ref="M8:M18" si="5">+K8</f>
        <v>64</v>
      </c>
      <c r="N8" s="283">
        <f t="shared" ref="N8:N18" si="6">+M8*200.47</f>
        <v>12830.08</v>
      </c>
    </row>
    <row r="9" spans="1:14" ht="19.5" customHeight="1">
      <c r="A9" s="280">
        <v>3</v>
      </c>
      <c r="B9" s="281" t="s">
        <v>97</v>
      </c>
      <c r="C9" s="409">
        <v>8201</v>
      </c>
      <c r="D9" s="410">
        <v>1139939</v>
      </c>
      <c r="E9" s="282">
        <f t="shared" si="1"/>
        <v>8201</v>
      </c>
      <c r="F9" s="283">
        <f t="shared" si="2"/>
        <v>1178483.7</v>
      </c>
      <c r="G9" s="409">
        <v>8246</v>
      </c>
      <c r="H9" s="411">
        <v>440996.08</v>
      </c>
      <c r="I9" s="282">
        <f t="shared" si="3"/>
        <v>8246</v>
      </c>
      <c r="J9" s="250">
        <f t="shared" si="4"/>
        <v>440996.07999999996</v>
      </c>
      <c r="K9" s="409">
        <v>98</v>
      </c>
      <c r="L9" s="412">
        <f t="shared" si="0"/>
        <v>19646.060000000001</v>
      </c>
      <c r="M9" s="250">
        <f t="shared" si="5"/>
        <v>98</v>
      </c>
      <c r="N9" s="283">
        <f t="shared" si="6"/>
        <v>19646.060000000001</v>
      </c>
    </row>
    <row r="10" spans="1:14" ht="19.5" customHeight="1">
      <c r="A10" s="280">
        <v>4</v>
      </c>
      <c r="B10" s="281" t="s">
        <v>98</v>
      </c>
      <c r="C10" s="409">
        <v>12</v>
      </c>
      <c r="D10" s="410">
        <v>1724.4</v>
      </c>
      <c r="E10" s="282">
        <f t="shared" si="1"/>
        <v>12</v>
      </c>
      <c r="F10" s="283">
        <f t="shared" si="2"/>
        <v>1724.3999999999999</v>
      </c>
      <c r="G10" s="409">
        <v>4693</v>
      </c>
      <c r="H10" s="411">
        <v>250981.64</v>
      </c>
      <c r="I10" s="282">
        <f t="shared" si="3"/>
        <v>4693</v>
      </c>
      <c r="J10" s="250">
        <f t="shared" si="4"/>
        <v>250981.63999999998</v>
      </c>
      <c r="K10" s="409">
        <v>93</v>
      </c>
      <c r="L10" s="412">
        <f t="shared" si="0"/>
        <v>18643.71</v>
      </c>
      <c r="M10" s="250">
        <f t="shared" si="5"/>
        <v>93</v>
      </c>
      <c r="N10" s="283">
        <f t="shared" si="6"/>
        <v>18643.71</v>
      </c>
    </row>
    <row r="11" spans="1:14" ht="19.5" customHeight="1">
      <c r="A11" s="280">
        <v>5</v>
      </c>
      <c r="B11" s="281" t="s">
        <v>99</v>
      </c>
      <c r="C11" s="409">
        <v>0</v>
      </c>
      <c r="D11" s="410">
        <v>0</v>
      </c>
      <c r="E11" s="282">
        <f t="shared" si="1"/>
        <v>0</v>
      </c>
      <c r="F11" s="283">
        <f t="shared" si="2"/>
        <v>0</v>
      </c>
      <c r="G11" s="409">
        <v>4118</v>
      </c>
      <c r="H11" s="411">
        <v>220230.64</v>
      </c>
      <c r="I11" s="282">
        <f t="shared" si="3"/>
        <v>4118</v>
      </c>
      <c r="J11" s="250">
        <f t="shared" si="4"/>
        <v>220230.63999999998</v>
      </c>
      <c r="K11" s="409">
        <v>92</v>
      </c>
      <c r="L11" s="412">
        <f t="shared" si="0"/>
        <v>18443.240000000002</v>
      </c>
      <c r="M11" s="250">
        <f t="shared" si="5"/>
        <v>92</v>
      </c>
      <c r="N11" s="283">
        <f t="shared" si="6"/>
        <v>18443.240000000002</v>
      </c>
    </row>
    <row r="12" spans="1:14" ht="19.5" customHeight="1">
      <c r="A12" s="280">
        <v>6</v>
      </c>
      <c r="B12" s="281" t="s">
        <v>100</v>
      </c>
      <c r="C12" s="409">
        <v>0</v>
      </c>
      <c r="D12" s="410">
        <v>0</v>
      </c>
      <c r="E12" s="282">
        <f t="shared" si="1"/>
        <v>0</v>
      </c>
      <c r="F12" s="283">
        <f t="shared" si="2"/>
        <v>0</v>
      </c>
      <c r="G12" s="409">
        <v>6131</v>
      </c>
      <c r="H12" s="411">
        <v>327885.88</v>
      </c>
      <c r="I12" s="282">
        <f t="shared" si="3"/>
        <v>6131</v>
      </c>
      <c r="J12" s="250">
        <f t="shared" si="4"/>
        <v>327885.88</v>
      </c>
      <c r="K12" s="409">
        <v>284</v>
      </c>
      <c r="L12" s="412">
        <f t="shared" si="0"/>
        <v>56933.48</v>
      </c>
      <c r="M12" s="250">
        <f t="shared" si="5"/>
        <v>284</v>
      </c>
      <c r="N12" s="283">
        <f t="shared" si="6"/>
        <v>56933.48</v>
      </c>
    </row>
    <row r="13" spans="1:14" ht="19.5" customHeight="1">
      <c r="A13" s="280">
        <v>7</v>
      </c>
      <c r="B13" s="281" t="s">
        <v>101</v>
      </c>
      <c r="C13" s="409">
        <v>0</v>
      </c>
      <c r="D13" s="410">
        <v>0</v>
      </c>
      <c r="E13" s="282">
        <f t="shared" si="1"/>
        <v>0</v>
      </c>
      <c r="F13" s="283">
        <f t="shared" si="2"/>
        <v>0</v>
      </c>
      <c r="G13" s="409">
        <v>6890</v>
      </c>
      <c r="H13" s="411">
        <v>368477.2</v>
      </c>
      <c r="I13" s="282">
        <f t="shared" si="3"/>
        <v>6890</v>
      </c>
      <c r="J13" s="250">
        <f t="shared" si="4"/>
        <v>368477.19999999995</v>
      </c>
      <c r="K13" s="409">
        <v>81</v>
      </c>
      <c r="L13" s="412">
        <f t="shared" si="0"/>
        <v>16238.07</v>
      </c>
      <c r="M13" s="250">
        <f t="shared" si="5"/>
        <v>81</v>
      </c>
      <c r="N13" s="283">
        <f t="shared" si="6"/>
        <v>16238.07</v>
      </c>
    </row>
    <row r="14" spans="1:14" ht="19.5" customHeight="1">
      <c r="A14" s="280">
        <v>8</v>
      </c>
      <c r="B14" s="284" t="s">
        <v>102</v>
      </c>
      <c r="C14" s="409">
        <v>0</v>
      </c>
      <c r="D14" s="410">
        <v>0</v>
      </c>
      <c r="E14" s="282">
        <f t="shared" si="1"/>
        <v>0</v>
      </c>
      <c r="F14" s="283">
        <f t="shared" si="2"/>
        <v>0</v>
      </c>
      <c r="G14" s="409">
        <v>1609</v>
      </c>
      <c r="H14" s="411">
        <v>86049.32</v>
      </c>
      <c r="I14" s="282">
        <f t="shared" si="3"/>
        <v>1609</v>
      </c>
      <c r="J14" s="250">
        <f t="shared" si="4"/>
        <v>86049.319999999992</v>
      </c>
      <c r="K14" s="409">
        <v>58</v>
      </c>
      <c r="L14" s="412">
        <f t="shared" si="0"/>
        <v>11627.26</v>
      </c>
      <c r="M14" s="250">
        <f t="shared" si="5"/>
        <v>58</v>
      </c>
      <c r="N14" s="283">
        <f t="shared" si="6"/>
        <v>11627.26</v>
      </c>
    </row>
    <row r="15" spans="1:14" ht="19.5" customHeight="1">
      <c r="A15" s="280">
        <v>9</v>
      </c>
      <c r="B15" s="284" t="s">
        <v>103</v>
      </c>
      <c r="C15" s="409">
        <v>0</v>
      </c>
      <c r="D15" s="410">
        <v>0</v>
      </c>
      <c r="E15" s="282">
        <f t="shared" si="1"/>
        <v>0</v>
      </c>
      <c r="F15" s="283">
        <f t="shared" si="2"/>
        <v>0</v>
      </c>
      <c r="G15" s="409">
        <v>2201</v>
      </c>
      <c r="H15" s="411">
        <v>117709.48</v>
      </c>
      <c r="I15" s="282">
        <f t="shared" si="3"/>
        <v>2201</v>
      </c>
      <c r="J15" s="250">
        <f t="shared" si="4"/>
        <v>117709.48</v>
      </c>
      <c r="K15" s="409">
        <v>114</v>
      </c>
      <c r="L15" s="412">
        <f t="shared" si="0"/>
        <v>22853.579999999998</v>
      </c>
      <c r="M15" s="250">
        <f t="shared" si="5"/>
        <v>114</v>
      </c>
      <c r="N15" s="283">
        <f t="shared" si="6"/>
        <v>22853.579999999998</v>
      </c>
    </row>
    <row r="16" spans="1:14" ht="19.5" customHeight="1">
      <c r="A16" s="280">
        <v>10</v>
      </c>
      <c r="B16" s="284" t="s">
        <v>104</v>
      </c>
      <c r="C16" s="409">
        <v>0</v>
      </c>
      <c r="D16" s="410">
        <v>0</v>
      </c>
      <c r="E16" s="282">
        <f t="shared" si="1"/>
        <v>0</v>
      </c>
      <c r="F16" s="283">
        <f t="shared" si="2"/>
        <v>0</v>
      </c>
      <c r="G16" s="409">
        <v>4097</v>
      </c>
      <c r="H16" s="411">
        <v>219107.56</v>
      </c>
      <c r="I16" s="282">
        <f t="shared" si="3"/>
        <v>4097</v>
      </c>
      <c r="J16" s="250">
        <f t="shared" si="4"/>
        <v>219107.56</v>
      </c>
      <c r="K16" s="409">
        <v>24</v>
      </c>
      <c r="L16" s="412">
        <f t="shared" si="0"/>
        <v>4811.28</v>
      </c>
      <c r="M16" s="250">
        <f t="shared" si="5"/>
        <v>24</v>
      </c>
      <c r="N16" s="283">
        <f t="shared" si="6"/>
        <v>4811.28</v>
      </c>
    </row>
    <row r="17" spans="1:14" ht="19.5" customHeight="1">
      <c r="A17" s="280">
        <v>11</v>
      </c>
      <c r="B17" s="284" t="s">
        <v>105</v>
      </c>
      <c r="C17" s="410">
        <v>3343</v>
      </c>
      <c r="D17" s="410">
        <v>480389.1</v>
      </c>
      <c r="E17" s="282">
        <f t="shared" si="1"/>
        <v>3343</v>
      </c>
      <c r="F17" s="283">
        <f t="shared" si="2"/>
        <v>480389.1</v>
      </c>
      <c r="G17" s="410">
        <v>6414</v>
      </c>
      <c r="H17" s="410">
        <f>+G17*53.48</f>
        <v>343020.72</v>
      </c>
      <c r="I17" s="282">
        <f t="shared" si="3"/>
        <v>6414</v>
      </c>
      <c r="J17" s="250">
        <f t="shared" si="4"/>
        <v>343020.72</v>
      </c>
      <c r="K17" s="410">
        <v>70</v>
      </c>
      <c r="L17" s="412">
        <f>+K17*200.47</f>
        <v>14032.9</v>
      </c>
      <c r="M17" s="250">
        <f t="shared" si="5"/>
        <v>70</v>
      </c>
      <c r="N17" s="283">
        <f t="shared" si="6"/>
        <v>14032.9</v>
      </c>
    </row>
    <row r="18" spans="1:14" ht="19.5" customHeight="1">
      <c r="A18" s="280">
        <v>12</v>
      </c>
      <c r="B18" s="284" t="s">
        <v>106</v>
      </c>
      <c r="C18" s="410">
        <v>8827</v>
      </c>
      <c r="D18" s="410">
        <v>1268439.8999999999</v>
      </c>
      <c r="E18" s="282">
        <f t="shared" si="1"/>
        <v>8827</v>
      </c>
      <c r="F18" s="283">
        <f t="shared" si="2"/>
        <v>1268439.8999999999</v>
      </c>
      <c r="G18" s="410">
        <v>7953</v>
      </c>
      <c r="H18" s="410">
        <f>+G18*53.48</f>
        <v>425326.44</v>
      </c>
      <c r="I18" s="282">
        <f t="shared" si="3"/>
        <v>7953</v>
      </c>
      <c r="J18" s="250">
        <f t="shared" si="4"/>
        <v>425326.44</v>
      </c>
      <c r="K18" s="410">
        <v>93</v>
      </c>
      <c r="L18" s="412">
        <f>+K18*200.47</f>
        <v>18643.71</v>
      </c>
      <c r="M18" s="250">
        <f t="shared" si="5"/>
        <v>93</v>
      </c>
      <c r="N18" s="283">
        <f t="shared" si="6"/>
        <v>18643.71</v>
      </c>
    </row>
    <row r="19" spans="1:14" ht="32.25" customHeight="1" thickBot="1">
      <c r="A19" s="285"/>
      <c r="B19" s="286" t="s">
        <v>89</v>
      </c>
      <c r="C19" s="325">
        <f t="shared" ref="C19:L19" si="7">SUM(C7:C18)</f>
        <v>38478</v>
      </c>
      <c r="D19" s="325">
        <f t="shared" si="7"/>
        <v>5392551.4000000004</v>
      </c>
      <c r="E19" s="325">
        <f t="shared" si="7"/>
        <v>38478</v>
      </c>
      <c r="F19" s="288">
        <f>SUM(F7:F18)</f>
        <v>5529288.5999999996</v>
      </c>
      <c r="G19" s="325">
        <f>SUM(G7:G18)</f>
        <v>66433</v>
      </c>
      <c r="H19" s="325">
        <f>SUM(H7:H18)</f>
        <v>3507780.8400000003</v>
      </c>
      <c r="I19" s="325">
        <f>SUM(I7:I18)</f>
        <v>66433</v>
      </c>
      <c r="J19" s="325">
        <f>SUM(J7:J18)</f>
        <v>3552836.8399999994</v>
      </c>
      <c r="K19" s="325">
        <f t="shared" si="7"/>
        <v>1168</v>
      </c>
      <c r="L19" s="325">
        <f t="shared" si="7"/>
        <v>234148.96</v>
      </c>
      <c r="M19" s="325">
        <f>SUM(M7:M18)</f>
        <v>1168</v>
      </c>
      <c r="N19" s="288">
        <f>SUM(N7:N18)</f>
        <v>234148.96</v>
      </c>
    </row>
    <row r="20" spans="1:14" ht="21.75" customHeight="1">
      <c r="B20" s="289"/>
      <c r="C20" s="290"/>
      <c r="D20" s="291"/>
      <c r="E20" s="290"/>
      <c r="F20" s="291"/>
      <c r="G20" s="290"/>
      <c r="H20" s="291"/>
      <c r="I20" s="290"/>
      <c r="J20" s="291"/>
      <c r="K20" s="290"/>
      <c r="L20" s="290"/>
      <c r="M20" s="290"/>
      <c r="N20" s="291"/>
    </row>
    <row r="21" spans="1:14" ht="31.5" customHeight="1" thickBot="1">
      <c r="B21" s="292" t="s">
        <v>189</v>
      </c>
      <c r="C21" s="292"/>
      <c r="D21" s="292"/>
      <c r="E21" s="293"/>
      <c r="F21" s="294"/>
      <c r="H21" s="293"/>
      <c r="N21" s="291"/>
    </row>
    <row r="22" spans="1:14" s="275" customFormat="1" ht="40.200000000000003" thickBot="1">
      <c r="A22" s="295"/>
      <c r="B22" s="296" t="s">
        <v>124</v>
      </c>
      <c r="C22" s="297" t="s">
        <v>125</v>
      </c>
      <c r="D22" s="297"/>
      <c r="E22" s="297"/>
      <c r="F22" s="298"/>
      <c r="G22" s="295"/>
      <c r="H22" s="297"/>
      <c r="I22" s="297"/>
      <c r="J22" s="299"/>
      <c r="K22" s="295"/>
      <c r="L22" s="300"/>
      <c r="M22" s="301"/>
      <c r="N22" s="299"/>
    </row>
    <row r="23" spans="1:14" ht="79.2">
      <c r="A23" s="302">
        <v>1</v>
      </c>
      <c r="B23" s="296" t="s">
        <v>229</v>
      </c>
      <c r="C23" s="304"/>
      <c r="D23" s="304"/>
      <c r="E23" s="304"/>
      <c r="F23" s="305">
        <v>2000000</v>
      </c>
      <c r="G23" s="306"/>
      <c r="H23" s="304"/>
      <c r="I23" s="304"/>
      <c r="J23" s="307"/>
      <c r="K23" s="306"/>
      <c r="L23" s="308"/>
      <c r="M23" s="309"/>
      <c r="N23" s="307"/>
    </row>
    <row r="24" spans="1:14" ht="93.6">
      <c r="A24" s="302">
        <v>2</v>
      </c>
      <c r="B24" s="303" t="s">
        <v>230</v>
      </c>
      <c r="C24" s="304"/>
      <c r="D24" s="304"/>
      <c r="E24" s="304"/>
      <c r="F24" s="305">
        <v>220000</v>
      </c>
      <c r="G24" s="306"/>
      <c r="H24" s="304"/>
      <c r="I24" s="304"/>
      <c r="J24" s="307"/>
      <c r="K24" s="306"/>
      <c r="L24" s="308"/>
      <c r="M24" s="309"/>
      <c r="N24" s="307"/>
    </row>
    <row r="25" spans="1:14" s="279" customFormat="1" ht="23.25" customHeight="1">
      <c r="A25" s="280">
        <v>3</v>
      </c>
      <c r="B25" s="310"/>
      <c r="C25" s="311"/>
      <c r="D25" s="311"/>
      <c r="E25" s="311"/>
      <c r="F25" s="312"/>
      <c r="G25" s="313"/>
      <c r="H25" s="311"/>
      <c r="I25" s="311"/>
      <c r="J25" s="312"/>
      <c r="K25" s="313"/>
      <c r="L25" s="314"/>
      <c r="M25" s="315"/>
      <c r="N25" s="312"/>
    </row>
    <row r="26" spans="1:14" s="275" customFormat="1" ht="24" customHeight="1">
      <c r="A26" s="316"/>
      <c r="B26" s="317" t="s">
        <v>69</v>
      </c>
      <c r="C26" s="318"/>
      <c r="D26" s="318"/>
      <c r="E26" s="318"/>
      <c r="F26" s="319">
        <f>SUM(F23:F25)</f>
        <v>2220000</v>
      </c>
      <c r="G26" s="320"/>
      <c r="H26" s="318"/>
      <c r="I26" s="318"/>
      <c r="J26" s="319">
        <f>SUM(J23:J25)</f>
        <v>0</v>
      </c>
      <c r="K26" s="320"/>
      <c r="L26" s="321"/>
      <c r="M26" s="322"/>
      <c r="N26" s="319">
        <f>SUM(N23:N25)</f>
        <v>0</v>
      </c>
    </row>
    <row r="27" spans="1:14" s="275" customFormat="1" ht="27.15" customHeight="1" thickBot="1">
      <c r="A27" s="323"/>
      <c r="B27" s="324" t="s">
        <v>216</v>
      </c>
      <c r="C27" s="287"/>
      <c r="D27" s="287"/>
      <c r="E27" s="287"/>
      <c r="F27" s="288">
        <f>+F19-F26</f>
        <v>3309288.5999999996</v>
      </c>
      <c r="G27" s="325"/>
      <c r="H27" s="287"/>
      <c r="I27" s="287"/>
      <c r="J27" s="318">
        <f>J19-J26</f>
        <v>3552836.8399999994</v>
      </c>
      <c r="K27" s="318"/>
      <c r="L27" s="318"/>
      <c r="M27" s="318"/>
      <c r="N27" s="318">
        <f>N19-N26</f>
        <v>234148.96</v>
      </c>
    </row>
    <row r="28" spans="1:14" s="275" customFormat="1" ht="27.15" customHeight="1">
      <c r="B28" s="326"/>
      <c r="C28" s="327"/>
      <c r="D28" s="327"/>
      <c r="E28" s="327"/>
      <c r="F28" s="327">
        <f>+ROUND(F27/1000,1)</f>
        <v>3309.3</v>
      </c>
      <c r="G28" s="327"/>
      <c r="H28" s="327"/>
      <c r="I28" s="327"/>
      <c r="J28" s="327">
        <f>ROUND(J27/1000,1)</f>
        <v>3552.8</v>
      </c>
      <c r="K28" s="327"/>
      <c r="L28" s="327"/>
      <c r="M28" s="327"/>
      <c r="N28" s="327">
        <f>ROUND(N27/1000,1)</f>
        <v>234.1</v>
      </c>
    </row>
    <row r="29" spans="1:14" s="275" customFormat="1" ht="25.5" customHeight="1">
      <c r="B29" s="326"/>
      <c r="F29" s="291"/>
      <c r="J29" s="317" t="s">
        <v>126</v>
      </c>
      <c r="K29" s="328"/>
      <c r="L29" s="328"/>
      <c r="M29" s="328"/>
      <c r="N29" s="329">
        <f>+F26+J26+N26</f>
        <v>2220000</v>
      </c>
    </row>
    <row r="30" spans="1:14" s="275" customFormat="1" ht="20.25" customHeight="1">
      <c r="B30" s="326"/>
      <c r="F30" s="291"/>
      <c r="N30" s="330">
        <f>ROUND(N29/1000,1)</f>
        <v>2220</v>
      </c>
    </row>
    <row r="31" spans="1:14" s="289" customFormat="1" ht="25.5" customHeight="1">
      <c r="B31" s="331"/>
      <c r="C31" s="332" t="s">
        <v>2</v>
      </c>
      <c r="D31" s="332"/>
      <c r="E31" s="331"/>
      <c r="F31" s="331"/>
      <c r="G31" s="599"/>
      <c r="H31" s="599"/>
      <c r="I31" s="333"/>
      <c r="J31" s="600" t="str">
        <f>+'Ekamut-caxs'!D79</f>
        <v>Էմին Թորոսյան</v>
      </c>
      <c r="K31" s="600"/>
      <c r="L31" s="331"/>
      <c r="N31" s="294"/>
    </row>
    <row r="32" spans="1:14" s="275" customFormat="1">
      <c r="C32" s="334"/>
      <c r="D32" s="334"/>
      <c r="E32" s="335"/>
      <c r="F32" s="335"/>
      <c r="G32" s="601" t="s">
        <v>90</v>
      </c>
      <c r="H32" s="601"/>
      <c r="I32" s="336"/>
      <c r="J32" s="601" t="s">
        <v>107</v>
      </c>
      <c r="K32" s="601"/>
      <c r="L32" s="337"/>
    </row>
    <row r="33" spans="2:13" s="289" customFormat="1" ht="23.25" customHeight="1">
      <c r="B33" s="331"/>
      <c r="C33" s="338" t="s">
        <v>6</v>
      </c>
      <c r="D33" s="338"/>
      <c r="E33" s="331"/>
      <c r="F33" s="331"/>
      <c r="G33" s="600"/>
      <c r="H33" s="600"/>
      <c r="I33" s="339"/>
      <c r="J33" s="600" t="str">
        <f>+'Ekamut-caxs'!D81</f>
        <v>Արմեն Մնացյան</v>
      </c>
      <c r="K33" s="600"/>
      <c r="L33" s="331"/>
    </row>
    <row r="34" spans="2:13" s="275" customFormat="1">
      <c r="C34" s="293"/>
      <c r="D34" s="293"/>
      <c r="G34" s="601" t="s">
        <v>90</v>
      </c>
      <c r="H34" s="601"/>
      <c r="I34" s="336"/>
      <c r="J34" s="601" t="s">
        <v>107</v>
      </c>
      <c r="K34" s="601"/>
      <c r="L34" s="337"/>
    </row>
    <row r="35" spans="2:13">
      <c r="F35" s="340" t="s">
        <v>1</v>
      </c>
    </row>
    <row r="36" spans="2:13" s="349" customFormat="1" ht="16.649999999999999" customHeight="1">
      <c r="C36" s="349" t="s">
        <v>108</v>
      </c>
      <c r="E36" s="349" t="s">
        <v>109</v>
      </c>
      <c r="F36" s="349" t="s">
        <v>208</v>
      </c>
      <c r="I36" s="341" t="s">
        <v>110</v>
      </c>
      <c r="J36" s="276" t="s">
        <v>190</v>
      </c>
      <c r="L36" s="276" t="s">
        <v>191</v>
      </c>
      <c r="M36" s="276" t="s">
        <v>192</v>
      </c>
    </row>
    <row r="37" spans="2:13" s="349" customFormat="1" ht="16.649999999999999" customHeight="1">
      <c r="C37" s="349" t="s">
        <v>111</v>
      </c>
      <c r="E37" s="349" t="s">
        <v>109</v>
      </c>
      <c r="F37" s="349" t="s">
        <v>209</v>
      </c>
      <c r="I37" s="609" t="s">
        <v>220</v>
      </c>
      <c r="J37" s="609"/>
      <c r="L37" s="609" t="s">
        <v>221</v>
      </c>
      <c r="M37" s="609"/>
    </row>
    <row r="38" spans="2:13" s="349" customFormat="1" ht="15.6" customHeight="1">
      <c r="E38" s="609" t="s">
        <v>222</v>
      </c>
      <c r="F38" s="609"/>
      <c r="I38" s="609"/>
      <c r="J38" s="609"/>
      <c r="L38" s="609"/>
      <c r="M38" s="609"/>
    </row>
    <row r="39" spans="2:13" s="349" customFormat="1">
      <c r="E39" s="609"/>
      <c r="F39" s="609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workbookViewId="0">
      <selection activeCell="C15" sqref="C15"/>
    </sheetView>
  </sheetViews>
  <sheetFormatPr defaultColWidth="9.109375" defaultRowHeight="13.8"/>
  <cols>
    <col min="1" max="1" width="4.44140625" style="222" customWidth="1"/>
    <col min="2" max="2" width="43.6640625" style="221" customWidth="1"/>
    <col min="3" max="3" width="17" style="221" customWidth="1"/>
    <col min="4" max="4" width="16.6640625" style="221" customWidth="1"/>
    <col min="5" max="5" width="13.88671875" style="221" customWidth="1"/>
    <col min="6" max="6" width="14.109375" style="221" customWidth="1"/>
    <col min="7" max="16384" width="9.109375" style="221"/>
  </cols>
  <sheetData>
    <row r="1" spans="1:7" s="220" customFormat="1" ht="24" customHeight="1">
      <c r="A1" s="611" t="s">
        <v>67</v>
      </c>
      <c r="B1" s="611"/>
      <c r="C1" s="611"/>
      <c r="D1" s="611"/>
      <c r="E1" s="611"/>
      <c r="F1" s="611"/>
    </row>
    <row r="2" spans="1:7" ht="29.25" customHeight="1">
      <c r="A2" s="612" t="str">
        <f>+'Ekamut-caxs'!A8:D8</f>
        <v xml:space="preserve">«ԵՐԵՎԱՆԻ ՊԱՏԱՆԻ ՀԱՆԴԻՍԱՏԵՍԻ ԹԱՏՐՈՆ» ՀՈԱԿ-ի </v>
      </c>
      <c r="B2" s="612"/>
      <c r="C2" s="612"/>
      <c r="D2" s="612"/>
      <c r="E2" s="612"/>
      <c r="F2" s="612"/>
    </row>
    <row r="3" spans="1:7" ht="34.950000000000003" customHeight="1">
      <c r="A3" s="612" t="s">
        <v>219</v>
      </c>
      <c r="B3" s="612"/>
      <c r="C3" s="612"/>
      <c r="D3" s="612"/>
      <c r="E3" s="612"/>
      <c r="F3" s="612"/>
    </row>
    <row r="4" spans="1:7" ht="15.6">
      <c r="G4" s="383"/>
    </row>
    <row r="5" spans="1:7" ht="14.4" thickBot="1"/>
    <row r="6" spans="1:7" ht="55.2">
      <c r="A6" s="223" t="s">
        <v>3</v>
      </c>
      <c r="B6" s="224" t="s">
        <v>223</v>
      </c>
      <c r="C6" s="225" t="s">
        <v>163</v>
      </c>
      <c r="D6" s="223" t="s">
        <v>119</v>
      </c>
      <c r="E6" s="224" t="s">
        <v>164</v>
      </c>
      <c r="F6" s="225" t="s">
        <v>215</v>
      </c>
    </row>
    <row r="7" spans="1:7" s="230" customFormat="1" ht="39.75" customHeight="1">
      <c r="A7" s="226">
        <v>1</v>
      </c>
      <c r="B7" s="227"/>
      <c r="C7" s="228">
        <f>SUM(C8:C10)</f>
        <v>0</v>
      </c>
      <c r="D7" s="226">
        <f>SUM(D8:D10)</f>
        <v>0</v>
      </c>
      <c r="E7" s="229">
        <f>SUM(E8:E10)</f>
        <v>0</v>
      </c>
      <c r="F7" s="228">
        <f>SUM(F8:F10)</f>
        <v>0</v>
      </c>
    </row>
    <row r="8" spans="1:7" ht="25.5" customHeight="1">
      <c r="A8" s="231">
        <v>1.1000000000000001</v>
      </c>
      <c r="B8" s="232"/>
      <c r="C8" s="233"/>
      <c r="D8" s="231"/>
      <c r="E8" s="234"/>
      <c r="F8" s="235"/>
    </row>
    <row r="9" spans="1:7" ht="25.5" customHeight="1">
      <c r="A9" s="231">
        <v>1.2</v>
      </c>
      <c r="B9" s="232"/>
      <c r="C9" s="233"/>
      <c r="D9" s="231"/>
      <c r="E9" s="234"/>
      <c r="F9" s="235"/>
    </row>
    <row r="10" spans="1:7" ht="25.5" customHeight="1">
      <c r="A10" s="231">
        <v>1.3</v>
      </c>
      <c r="B10" s="232"/>
      <c r="C10" s="233"/>
      <c r="D10" s="231"/>
      <c r="E10" s="234"/>
      <c r="F10" s="235"/>
    </row>
    <row r="11" spans="1:7" s="230" customFormat="1" ht="42" customHeight="1">
      <c r="A11" s="226">
        <v>2</v>
      </c>
      <c r="B11" s="227"/>
      <c r="C11" s="228">
        <f>SUM(C12:C14)</f>
        <v>0</v>
      </c>
      <c r="D11" s="226">
        <f>SUM(D12:D14)</f>
        <v>0</v>
      </c>
      <c r="E11" s="229">
        <f>SUM(E12:E14)</f>
        <v>0</v>
      </c>
      <c r="F11" s="228">
        <f>SUM(F12:F14)</f>
        <v>0</v>
      </c>
    </row>
    <row r="12" spans="1:7" ht="21.75" customHeight="1">
      <c r="A12" s="231">
        <v>2.1</v>
      </c>
      <c r="B12" s="232"/>
      <c r="C12" s="233"/>
      <c r="D12" s="231"/>
      <c r="E12" s="234"/>
      <c r="F12" s="235"/>
    </row>
    <row r="13" spans="1:7" ht="21.75" customHeight="1">
      <c r="A13" s="231">
        <v>2.2000000000000002</v>
      </c>
      <c r="B13" s="232"/>
      <c r="C13" s="233"/>
      <c r="D13" s="231"/>
      <c r="E13" s="234"/>
      <c r="F13" s="235"/>
    </row>
    <row r="14" spans="1:7" ht="21.75" customHeight="1">
      <c r="A14" s="231">
        <v>2.2999999999999998</v>
      </c>
      <c r="B14" s="232"/>
      <c r="C14" s="233"/>
      <c r="D14" s="231"/>
      <c r="E14" s="234"/>
      <c r="F14" s="235"/>
    </row>
    <row r="15" spans="1:7" s="230" customFormat="1" ht="37.5" customHeight="1">
      <c r="A15" s="226">
        <v>3</v>
      </c>
      <c r="B15" s="227"/>
      <c r="C15" s="228">
        <f>SUM(C16:C18)</f>
        <v>0</v>
      </c>
      <c r="D15" s="226">
        <f>SUM(D16:D18)</f>
        <v>0</v>
      </c>
      <c r="E15" s="229">
        <f>SUM(E16:E18)</f>
        <v>0</v>
      </c>
      <c r="F15" s="228">
        <f>SUM(F16:F18)</f>
        <v>0</v>
      </c>
    </row>
    <row r="16" spans="1:7" ht="23.25" customHeight="1">
      <c r="A16" s="231">
        <v>3.1</v>
      </c>
      <c r="B16" s="232"/>
      <c r="C16" s="233"/>
      <c r="D16" s="231"/>
      <c r="E16" s="234"/>
      <c r="F16" s="235"/>
    </row>
    <row r="17" spans="1:6" ht="23.25" customHeight="1">
      <c r="A17" s="231">
        <v>3.2</v>
      </c>
      <c r="B17" s="232"/>
      <c r="C17" s="233"/>
      <c r="D17" s="231"/>
      <c r="E17" s="234"/>
      <c r="F17" s="235"/>
    </row>
    <row r="18" spans="1:6" ht="23.25" customHeight="1">
      <c r="A18" s="231">
        <v>3.3</v>
      </c>
      <c r="B18" s="232"/>
      <c r="C18" s="233"/>
      <c r="D18" s="231"/>
      <c r="E18" s="234"/>
      <c r="F18" s="235"/>
    </row>
    <row r="19" spans="1:6" s="230" customFormat="1" ht="37.5" customHeight="1">
      <c r="A19" s="226">
        <v>4</v>
      </c>
      <c r="B19" s="227"/>
      <c r="C19" s="228">
        <f>SUM(C20:C22)</f>
        <v>0</v>
      </c>
      <c r="D19" s="226">
        <f>SUM(D20:D22)</f>
        <v>0</v>
      </c>
      <c r="E19" s="229">
        <f>SUM(E20:E22)</f>
        <v>0</v>
      </c>
      <c r="F19" s="228">
        <f>SUM(F20:F22)</f>
        <v>0</v>
      </c>
    </row>
    <row r="20" spans="1:6" ht="23.25" customHeight="1">
      <c r="A20" s="231">
        <v>4.0999999999999996</v>
      </c>
      <c r="B20" s="232"/>
      <c r="C20" s="233"/>
      <c r="D20" s="231"/>
      <c r="E20" s="234"/>
      <c r="F20" s="235"/>
    </row>
    <row r="21" spans="1:6" ht="23.25" customHeight="1">
      <c r="A21" s="231">
        <v>4.2</v>
      </c>
      <c r="B21" s="232"/>
      <c r="C21" s="233"/>
      <c r="D21" s="231"/>
      <c r="E21" s="234"/>
      <c r="F21" s="235"/>
    </row>
    <row r="22" spans="1:6" ht="23.25" customHeight="1">
      <c r="A22" s="231">
        <v>4.3</v>
      </c>
      <c r="B22" s="232"/>
      <c r="C22" s="233"/>
      <c r="D22" s="231"/>
      <c r="E22" s="234"/>
      <c r="F22" s="235"/>
    </row>
    <row r="23" spans="1:6" s="230" customFormat="1" ht="44.25" customHeight="1" thickBot="1">
      <c r="A23" s="236"/>
      <c r="B23" s="237" t="s">
        <v>69</v>
      </c>
      <c r="C23" s="238">
        <f>C7+C11+C15+C19</f>
        <v>0</v>
      </c>
      <c r="D23" s="236">
        <f>D7+D11+D15+D19</f>
        <v>0</v>
      </c>
      <c r="E23" s="239">
        <f>E7+E11+E15+E19</f>
        <v>0</v>
      </c>
      <c r="F23" s="238">
        <f>F7+F11+F15+F19</f>
        <v>0</v>
      </c>
    </row>
    <row r="24" spans="1:6" ht="20.25" customHeight="1"/>
    <row r="25" spans="1:6" ht="20.25" customHeight="1">
      <c r="B25" s="373" t="s">
        <v>218</v>
      </c>
      <c r="D25" s="374"/>
    </row>
    <row r="26" spans="1:6" ht="20.25" customHeight="1">
      <c r="B26" s="220"/>
    </row>
    <row r="27" spans="1:6" ht="20.25" customHeight="1">
      <c r="B27" s="220"/>
    </row>
    <row r="28" spans="1:6" ht="23.25" customHeight="1">
      <c r="B28" s="128" t="s">
        <v>2</v>
      </c>
      <c r="D28" s="613" t="str">
        <f>+'Ekamut-caxs'!D79</f>
        <v>Էմին Թորոսյան</v>
      </c>
      <c r="E28" s="613"/>
    </row>
    <row r="29" spans="1:6" ht="11.25" customHeight="1">
      <c r="B29" s="240" t="s">
        <v>4</v>
      </c>
      <c r="D29" s="614" t="s">
        <v>5</v>
      </c>
      <c r="E29" s="614"/>
    </row>
    <row r="30" spans="1:6" ht="24" customHeight="1">
      <c r="B30" s="230" t="s">
        <v>6</v>
      </c>
      <c r="D30" s="613" t="str">
        <f>+'Ekamut-caxs'!D81</f>
        <v>Արմեն Մնացյան</v>
      </c>
      <c r="E30" s="613"/>
    </row>
    <row r="31" spans="1:6" ht="16.649999999999999" customHeight="1">
      <c r="B31" s="222" t="s">
        <v>165</v>
      </c>
      <c r="D31" s="610" t="s">
        <v>5</v>
      </c>
      <c r="E31" s="610"/>
    </row>
    <row r="32" spans="1:6" ht="16.2">
      <c r="E32" s="241"/>
    </row>
    <row r="33" spans="5:5" ht="15.75" customHeight="1">
      <c r="E33" s="242"/>
    </row>
    <row r="34" spans="5:5" ht="21" customHeight="1">
      <c r="E34" s="241"/>
    </row>
    <row r="35" spans="5:5">
      <c r="E35" s="242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utC/Fly/2ypQZ9YoPvd1ZsjIqfEyCA8r3RDPJ64ZAY4=</DigestValue>
    </Reference>
    <Reference Type="http://www.w3.org/2000/09/xmldsig#Object" URI="#idOfficeObject">
      <DigestMethod Algorithm="http://www.w3.org/2001/04/xmlenc#sha256"/>
      <DigestValue>pS86NSOmQb5AW7xUmS5zdLwoC6iE++Dlv8PAEeZNrGc=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3ap+4oURx15lE8Hfmj9b8ROSNUwqESZKtI1izalHoKc=</DigestValue>
    </Reference>
    <Reference Type="http://www.w3.org/2000/09/xmldsig#Object" URI="#idValidSigLnImg">
      <DigestMethod Algorithm="http://www.w3.org/2001/04/xmlenc#sha256"/>
      <DigestValue>mgNVKoCbZ1hC9tnxzd58xrMtTLLQfn3+XUTC+jX8aOI=</DigestValue>
    </Reference>
    <Reference Type="http://www.w3.org/2000/09/xmldsig#Object" URI="#idInvalidSigLnImg">
      <DigestMethod Algorithm="http://www.w3.org/2001/04/xmlenc#sha256"/>
      <DigestValue>aJ4W3Nc8UhvPNyq5mgO3rdc3VuI1HUf85aX8s0NDBmA=</DigestValue>
    </Reference>
  </SignedInfo>
  <SignatureValue>Vr4PwR7GvJwLc8ogI9BpTXWKHlZqCMCns8OuWOK0P7cBTiAR3gqHWhU03jk3nvfpkyJGFlbh4M0O
vhwdeWf0RVqY/QgtRTL2MPHB68emsX014fHwTA727Tcjo6JrRzFXVHP36Q5XHd71xVcU7FpUKQxE
z0hmqJ/H5glOvKeIujW7jVEE1GDRO2ef9bK0JikSoPJjmSdS+KmQUAnhSbPeJQI+wDm8dJEorkQD
tkflhz1BKhAq0zL9ofKf6iqOKxcHh7BNDu6DCV9KuB4dxHNVs7Elx4FoSQ81aktDto0TW0W3zpDB
7FK+14OXMcYqdKe3ZsSX/oYJiV8Ch2E9cVtpPw==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hsInCZ9evChoCzN9QBLPHF8xfH+POK3XtEsDrAVyS70=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nyOBtnfnkBiocfYfz0mPH5VMW96VQP6ySp4Jb+buKvY=</DigestValue>
      </Reference>
      <Reference URI="/xl/drawings/vmlDrawing2.vml?ContentType=application/vnd.openxmlformats-officedocument.vmlDrawing">
        <DigestMethod Algorithm="http://www.w3.org/2001/04/xmlenc#sha256"/>
        <DigestValue>r6FAYlT182dOtWV6TvoBhE9lRO9g2vukD0zViG8B234=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EGa7MZ261whuM9+lGfUxY8eF0W12vDklx3j0y/2JxTU=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/BCM81YFDye2YRWLEgNsov/xo2uej1cloYA/YVdf9mk=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I3AsWIxLqzaRAEP6Bsxn9f6V0rWkmPUKO1/0sq6E4CU=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QGCF/UT/4tCG50DwNEUk6+FZyYVuilFzRA+fS07TYOI=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oC7yza3B7M2bwiAyK+2PcYQMuTojIr9fA6KGSUrMdL4=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B5Yik8BTDaSSTnqm+amVyUpcVTsD3hDEcJEbnwpeO94=</DigestValue>
      </Reference>
      <Reference URI="/xl/styles.xml?ContentType=application/vnd.openxmlformats-officedocument.spreadsheetml.styles+xml">
        <DigestMethod Algorithm="http://www.w3.org/2001/04/xmlenc#sha256"/>
        <DigestValue>x9QuVfIbEv62ymz/7Sdx7DrAStfwLD0YfE9jHEw/Vi8=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jeH32B1SuCPMY8/7gGtR3lKB1pUDkMxRFwDuLiVL5h8=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bg3TXRFo6CQXSxrjqB+MKrkIkSJ/6VK+WOUvG/Z2Kz8=</DigestValue>
      </Reference>
      <Reference URI="/xl/worksheets/sheet2.xml?ContentType=application/vnd.openxmlformats-officedocument.spreadsheetml.worksheet+xml">
        <DigestMethod Algorithm="http://www.w3.org/2001/04/xmlenc#sha256"/>
        <DigestValue>/Z9wk2w/MtjXi9ONnJKISn52c6eiu72P9oQq0K7SPhI=</DigestValue>
      </Reference>
      <Reference URI="/xl/worksheets/sheet3.xml?ContentType=application/vnd.openxmlformats-officedocument.spreadsheetml.worksheet+xml">
        <DigestMethod Algorithm="http://www.w3.org/2001/04/xmlenc#sha256"/>
        <DigestValue>FF+7vI0CSFIjmrh2Joas0fL/aZM6cikn2/8f3ZgqF3o=</DigestValue>
      </Reference>
      <Reference URI="/xl/worksheets/sheet4.xml?ContentType=application/vnd.openxmlformats-officedocument.spreadsheetml.worksheet+xml">
        <DigestMethod Algorithm="http://www.w3.org/2001/04/xmlenc#sha256"/>
        <DigestValue>XMbeGbIgsBeijMkbJHHntOnw797eAlJcvMDNs/dnRSM=</DigestValue>
      </Reference>
      <Reference URI="/xl/worksheets/sheet5.xml?ContentType=application/vnd.openxmlformats-officedocument.spreadsheetml.worksheet+xml">
        <DigestMethod Algorithm="http://www.w3.org/2001/04/xmlenc#sha256"/>
        <DigestValue>6DybMccRVkAUOeHlwnw6n6KuVkK6nS66ferjI67R+Mc=</DigestValue>
      </Reference>
      <Reference URI="/xl/worksheets/sheet6.xml?ContentType=application/vnd.openxmlformats-officedocument.spreadsheetml.worksheet+xml">
        <DigestMethod Algorithm="http://www.w3.org/2001/04/xmlenc#sha256"/>
        <DigestValue>VkqAZsFLZi81sI9XbPDPzROxs59XnMdJ31WcY3kd2I0=</DigestValue>
      </Reference>
      <Reference URI="/xl/worksheets/sheet7.xml?ContentType=application/vnd.openxmlformats-officedocument.spreadsheetml.worksheet+xml">
        <DigestMethod Algorithm="http://www.w3.org/2001/04/xmlenc#sha256"/>
        <DigestValue>1B/V8n08zxU2RBnvjsjy4f7m1GAFpwOW2Dm0FH/ZqGI=</DigestValue>
      </Reference>
      <Reference URI="/xl/worksheets/sheet8.xml?ContentType=application/vnd.openxmlformats-officedocument.spreadsheetml.worksheet+xml">
        <DigestMethod Algorithm="http://www.w3.org/2001/04/xmlenc#sha256"/>
        <DigestValue>P5hQHiONZiPP9qKEFQIZWSF7LDgGO9S94HXmhOO3RP8=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{74DF5687-7D3B-4179-B681-01D6EA84A4EF}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2023-04-03T17:14:33Z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LysFAAAAEwAAAAAAAABIAAAAAAAAAMwuEnj6fwAAkPMuePp/AAAAMxJ4+n8AAAEAAAAAAAAAWFgSePp/AAAAAAL3+n8AAAAAAAAAAAAAAAAAAAAAAAAQuS8rBQAAAKDems10AQAA2+Db9Pp/AABAui8rBQAAANm6Lys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MuKwUAAAAAAQAAAAAAAIg+//T6fwAAAAAAAAAAAAAJAAAAAAAAAGiTG9t0AQAASMGBd/p/AAAAAAAAAAAAAAAAAAAAAAAAd1QgG96jAAAoJS4rBQAAAAAAAAAAAAAAQI1mzXQBAACg3prNdAEAAFAmLisAAAAAAAAAAAAAAAAHAAAAAAAAAHguINt0AQAAjCUuKwUAAADJJS4rBQAAAHHN1/T6fwAAAQAAAHQBAAAAKS4rAAAAAIzHh8dJEAAAAAAAAAAAAACg3prNdAEAANvg2/T6fwAAMCUuKwUAAADJJS4rBQAAANBXQtt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/+LndAEAAGD/4ucCAAAAiD7/9Pp/AAAAAAAAAAAAAJnranb6fwAAAAAAAPp/AAAAAAAAAAAAAAAAAAAAAAAAAAAAAAAAAAC3USAb3qMAAAAAAAAAAAAAYP/i53QBAADg////AAAAAKDems10AQAAKCsuKwAAAAAAAAAAAAAAAAYAAAAAAAAAIAAAAAAAAABMKi4rBQAAAIkqLisFAAAAcc3X9Pp/AADwLi4rBQAAAAAAAAAAAAAAgI8+23QBAAC4YfR2+n8AAKDems10AQAA2+Db9Pp/AADwKS4rBQAAAIkqLisFAAAA0DzP3nQBAAAAAAAAZHYACAAAAAAlAAAADAAAAAMAAAAYAAAADAAAAAAAAAASAAAADAAAAAEAAAAWAAAADAAAAAgAAABUAAAAVAAAAAoAAAAnAAAAHgAAAEoAAAABAAAAAMDGQb6ExkEKAAAASwAAAAEAAABMAAAABAAAAAkAAAAnAAAAIAAAAEsAAABQAAAAWADoW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3BMZ///////AFAAAAAABBCAEYIJ0AQAAEhLi//////+Naolug6oAALh/Jtt0AQAA6IEvKwUAAADQltDndAEAAPB/LysFAAAAIARgggAAAADQltDndAEAAKzvB/X6fwAAAAAAAAAAAADb4Nv0+n8AACCALysFAAAAZAAAAAAAAAAIAHKAd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LysFAAAAEwAAAAAAAABIAAAAAAAAAMwuEnj6fwAAkPMuePp/AAAAMxJ4+n8AAAEAAAAAAAAAWFgSePp/AAAAAAL3+n8AAAAAAAAAAAAAAAAAAAAAAAAQuS8rBQAAAKDems10AQAA2+Db9Pp/AABAui8rBQAAANm6Lys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y4rBQAAAAABAAAAAAAAiD7/9Pp/AAAAAAAAAAAAAAkAAAAAAAAAaJMb23QBAABIwYF3+n8AAAAAAAAAAAAAAAAAAAAAAAB3VCAb3qMAACglLisFAAAAAAAAAAAAAABAjWbNdAEAAKDems10AQAAUCYuKwAAAAAAAAAAAAAAAAcAAAAAAAAAeC4g23QBAACMJS4rBQAAAMklLisFAAAAcc3X9Pp/AAABAAAAdAEAAAApLisAAAAAjMeHx0kQAAAAAAAAAAAAAKDems10AQAA2+Db9Pp/AAAwJS4rBQAAAMklLisFAAAA0FdC23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/4ud0AQAAYP/i5wIAAACIPv/0+n8AAAAAAAAAAAAAmetqdvp/AAAAAAAA+n8AAAAAAAAAAAAAAAAAAAAAAAAAAAAAAAAAALdRIBveowAAAAAAAAAAAABg/+LndAEAAOD///8AAAAAoN6azXQBAAAoKy4rAAAAAAAAAAAAAAAABgAAAAAAAAAgAAAAAAAAAEwqLisFAAAAiSouKwUAAABxzdf0+n8AAPAuLisFAAAAAAAAAAAAAACAjz7bdAEAALhh9Hb6fwAAoN6azXQBAADb4Nv0+n8AAPApLisFAAAAiSouKwUAAADQPM/edAEAAAAAAABkdgAIAAAAACUAAAAMAAAAAwAAABgAAAAMAAAAAAAAABIAAAAMAAAAAQAAABYAAAAMAAAACAAAAFQAAABUAAAACgAAACcAAAAeAAAASgAAAAEAAAAAwMZBvoTGQQoAAABLAAAAAQAAAEwAAAAEAAAACQAAACcAAAAgAAAASwAAAFAAAABYAOAB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AvKwUAAAAAAAAAAAAAAAAAAAAAAAAAAAAAAAAAAAAgCqPndAEAAAgAAAAAAAAAgXwI9fp/AADARbXodAEAAAAAAAAAAAAAAQAAAAAAAAAAAAAAAAAAAAEAAAB0AQAA48AA7fp/AABSE03//////8AUAAAAAAEEIARggnQBAAASEuL//////41qiW6DqgAAuH8m23QBAADogS8rBQAAANCW0Od0AQAA8H8vKwUAAAAgBGCCAAAAANCW0Od0AQAArO8H9fp/AAAAAAAAAAAAANvg2/T6fwAAIIAvKwUAAABkAAAAAAAAAAgAc4B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F8WZxSqxBi2XvtS0RgLk8gNpV2ljxmTfnQXSiB3RXTQ=</DigestValue>
    </Reference>
    <Reference Type="http://www.w3.org/2000/09/xmldsig#Object" URI="#idOfficeObject">
      <DigestMethod Algorithm="http://www.w3.org/2001/04/xmlenc#sha256"/>
      <DigestValue>TIXVOjSA1whNMHKkjj9c6GUhV6NNJKs/58xPkk/Dmvs=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Wm28Lrg9gRmRVMlvAkleAzBDAUP7lIeCAtPgYX7B2xg=</DigestValue>
    </Reference>
    <Reference Type="http://www.w3.org/2000/09/xmldsig#Object" URI="#idValidSigLnImg">
      <DigestMethod Algorithm="http://www.w3.org/2001/04/xmlenc#sha256"/>
      <DigestValue>1A9v5qJafM1CgkKSE14oCnwDzu6MYFjpyyeVf8V57vA=</DigestValue>
    </Reference>
    <Reference Type="http://www.w3.org/2000/09/xmldsig#Object" URI="#idInvalidSigLnImg">
      <DigestMethod Algorithm="http://www.w3.org/2001/04/xmlenc#sha256"/>
      <DigestValue>nvPghaBwGiY6gi2qCpr+rJp86zBqGFqn5W/PS+GBx8I=</DigestValue>
    </Reference>
  </SignedInfo>
  <SignatureValue>vyUNP5AYLigMjif7VX0V8KXFIRUrxDSLN4dc5yFaa8CpRm85RPME9iL26pj9+0zb3BMBGVjsJJMH
G3A6pV4yaYo1YAtR7/uy5a2egWGxrWcgGcZ00boq9+CQ6LZmqZx4VKNYzDm7ftB79PU+6woe3zw7
LiIcaGSTjMEbpmUr5qYrrIowAzgsf50Os9C2V+cmSoJQ1vMd7pJ/mRGDaCDqdqeKAqj6r+Oy5uqf
flSVMI9AuzfVnUayM3Lu2hvxyUKlofW8myqsMiTMR8FDxNIE285Sh1ryFEbOqUnQhCN8N395UOgh
7JOJt53+DI8HMlsqushBEXEHj0jgMc1GPk5GaQ==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hsInCZ9evChoCzN9QBLPHF8xfH+POK3XtEsDrAVyS70=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nyOBtnfnkBiocfYfz0mPH5VMW96VQP6ySp4Jb+buKvY=</DigestValue>
      </Reference>
      <Reference URI="/xl/drawings/vmlDrawing2.vml?ContentType=application/vnd.openxmlformats-officedocument.vmlDrawing">
        <DigestMethod Algorithm="http://www.w3.org/2001/04/xmlenc#sha256"/>
        <DigestValue>r6FAYlT182dOtWV6TvoBhE9lRO9g2vukD0zViG8B234=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EGa7MZ261whuM9+lGfUxY8eF0W12vDklx3j0y/2JxTU=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/BCM81YFDye2YRWLEgNsov/xo2uej1cloYA/YVdf9mk=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I3AsWIxLqzaRAEP6Bsxn9f6V0rWkmPUKO1/0sq6E4CU=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QGCF/UT/4tCG50DwNEUk6+FZyYVuilFzRA+fS07TYOI=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oC7yza3B7M2bwiAyK+2PcYQMuTojIr9fA6KGSUrMdL4=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B5Yik8BTDaSSTnqm+amVyUpcVTsD3hDEcJEbnwpeO94=</DigestValue>
      </Reference>
      <Reference URI="/xl/styles.xml?ContentType=application/vnd.openxmlformats-officedocument.spreadsheetml.styles+xml">
        <DigestMethod Algorithm="http://www.w3.org/2001/04/xmlenc#sha256"/>
        <DigestValue>x9QuVfIbEv62ymz/7Sdx7DrAStfwLD0YfE9jHEw/Vi8=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jeH32B1SuCPMY8/7gGtR3lKB1pUDkMxRFwDuLiVL5h8=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bg3TXRFo6CQXSxrjqB+MKrkIkSJ/6VK+WOUvG/Z2Kz8=</DigestValue>
      </Reference>
      <Reference URI="/xl/worksheets/sheet2.xml?ContentType=application/vnd.openxmlformats-officedocument.spreadsheetml.worksheet+xml">
        <DigestMethod Algorithm="http://www.w3.org/2001/04/xmlenc#sha256"/>
        <DigestValue>/Z9wk2w/MtjXi9ONnJKISn52c6eiu72P9oQq0K7SPhI=</DigestValue>
      </Reference>
      <Reference URI="/xl/worksheets/sheet3.xml?ContentType=application/vnd.openxmlformats-officedocument.spreadsheetml.worksheet+xml">
        <DigestMethod Algorithm="http://www.w3.org/2001/04/xmlenc#sha256"/>
        <DigestValue>FF+7vI0CSFIjmrh2Joas0fL/aZM6cikn2/8f3ZgqF3o=</DigestValue>
      </Reference>
      <Reference URI="/xl/worksheets/sheet4.xml?ContentType=application/vnd.openxmlformats-officedocument.spreadsheetml.worksheet+xml">
        <DigestMethod Algorithm="http://www.w3.org/2001/04/xmlenc#sha256"/>
        <DigestValue>XMbeGbIgsBeijMkbJHHntOnw797eAlJcvMDNs/dnRSM=</DigestValue>
      </Reference>
      <Reference URI="/xl/worksheets/sheet5.xml?ContentType=application/vnd.openxmlformats-officedocument.spreadsheetml.worksheet+xml">
        <DigestMethod Algorithm="http://www.w3.org/2001/04/xmlenc#sha256"/>
        <DigestValue>6DybMccRVkAUOeHlwnw6n6KuVkK6nS66ferjI67R+Mc=</DigestValue>
      </Reference>
      <Reference URI="/xl/worksheets/sheet6.xml?ContentType=application/vnd.openxmlformats-officedocument.spreadsheetml.worksheet+xml">
        <DigestMethod Algorithm="http://www.w3.org/2001/04/xmlenc#sha256"/>
        <DigestValue>VkqAZsFLZi81sI9XbPDPzROxs59XnMdJ31WcY3kd2I0=</DigestValue>
      </Reference>
      <Reference URI="/xl/worksheets/sheet7.xml?ContentType=application/vnd.openxmlformats-officedocument.spreadsheetml.worksheet+xml">
        <DigestMethod Algorithm="http://www.w3.org/2001/04/xmlenc#sha256"/>
        <DigestValue>1B/V8n08zxU2RBnvjsjy4f7m1GAFpwOW2Dm0FH/ZqGI=</DigestValue>
      </Reference>
      <Reference URI="/xl/worksheets/sheet8.xml?ContentType=application/vnd.openxmlformats-officedocument.spreadsheetml.worksheet+xml">
        <DigestMethod Algorithm="http://www.w3.org/2001/04/xmlenc#sha256"/>
        <DigestValue>P5hQHiONZiPP9qKEFQIZWSF7LDgGO9S94HXmhOO3RP8=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2023-04-03T17:14:49Z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{87CEE018-C8DA-4D1A-B43A-7FA8763995AF}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2023-04-03T17:14:49Z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LysFAAAAEwAAAAAAAABIAAAAAAAAAMwuEnj6fwAAkPMuePp/AAAAMxJ4+n8AAAEAAAAAAAAAWFgSePp/AAAAAAL3+n8AAAAAAAAAAAAAAAAAAAAAAAAQuS8rBQAAAKDems10AQAA2+Db9Pp/AABAui8rBQAAANm6Lys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qCMuKwUAAAAAAQAAAAAAAIg+//T6fwAAAAAAAAAAAAAJAAAAAAAAAGiTG9t0AQAASMGBd/p/AAAAAAAAAAAAAAAAAAAAAAAAd1QgG96jAAAoJS4rBQAAAAAAAAAAAAAAQI1mzXQBAACg3prNdAEAAFAmLisAAAAAAAAAAAAAAAAHAAAAAAAAAHguINt0AQAAjCUuKwUAAADJJS4rBQAAAHHN1/T6fwAAAQAAAHQBAAAAKS4rAAAAAIzHh8dJEAAAAAAAAAAAAACg3prNdAEAANvg2/T6fwAAMCUuKwUAAADJJS4rBQAAANBXQtt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/+LndAEAAGD/4ucCAAAAiD7/9Pp/AAAAAAAAAAAAAJnranb6fwAAAAAAAPp/AAAAAAAAAAAAAAAAAAAAAAAAAAAAAAAAAAC3USAb3qMAAAAAAAAAAAAAYP/i53QBAADg////AAAAAKDems10AQAAKCsuKwAAAAAAAAAAAAAAAAYAAAAAAAAAIAAAAAAAAABMKi4rBQAAAIkqLisFAAAAcc3X9Pp/AADwLi4rBQAAAAAAAAAAAAAAgI8+23QBAAC4YfR2+n8AAKDems10AQAA2+Db9Pp/AADwKS4rBQAAAIkqLisFAAAA0DzP3n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hJn///////AFAAAAAABBAAAgIJ0AQAAEhLi//////+Naolug6oAALh/Jtt0AQAA6IEvKwUAAADQltDndAEAAPB/LysFAAAAAACAggAAAADQltDndAEAAKzvB/X6fwAAAAAAAAAAAADb4Nv0+n8AACCALysFAAAAZAAAAAAAAAAIAKyAd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HC5LysFAAAAEwAAAAAAAABIAAAAAAAAAMwuEnj6fwAAkPMuePp/AAAAMxJ4+n8AAAEAAAAAAAAAWFgSePp/AAAAAAL3+n8AAAAAAAAAAAAAAAAAAAAAAAAQuS8rBQAAAKDems10AQAA2+Db9Pp/AABAui8rBQAAANm6Lys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oIy4rBQAAAAABAAAAAAAAiD7/9Pp/AAAAAAAAAAAAAAkAAAAAAAAAaJMb23QBAABIwYF3+n8AAAAAAAAAAAAAAAAAAAAAAAB3VCAb3qMAACglLisFAAAAAAAAAAAAAABAjWbNdAEAAKDems10AQAAUCYuKwAAAAAAAAAAAAAAAAcAAAAAAAAAeC4g23QBAACMJS4rBQAAAMklLisFAAAAcc3X9Pp/AAABAAAAdAEAAAApLisAAAAAjMeHx0kQAAAAAAAAAAAAAKDems10AQAA2+Db9Pp/AAAwJS4rBQAAAMklLisFAAAA0FdC23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/4ud0AQAAYP/i5wIAAACIPv/0+n8AAAAAAAAAAAAAmetqdvp/AAAAAAAA+n8AAAAAAAAAAAAAAAAAAAAAAAAAAAAAAAAAALdRIBveowAAAAAAAAAAAABg/+LndAEAAOD///8AAAAAoN6azXQBAAAoKy4rAAAAAAAAAAAAAAAABgAAAAAAAAAgAAAAAAAAAEwqLisFAAAAiSouKwUAAABxzdf0+n8AAPAuLisFAAAAAAAAAAAAAACAjz7bdAEAALhh9Hb6fwAAoN6azXQBAADb4Nv0+n8AAPApLisFAAAAiSouKwUAAADQPM/ed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4IAvKwUAAAAAAAAAAAAAAAAAAAAAAAAAAAAAAAAAAAAwGXvndAEAAAgAAAAAAAAAgXwI9fp/AADARbXodAEAAAAAAAAAAAAAAQAAAAAAAAAAAF7LdAEAAAEAAAB0AQAA48AA7fp/AADXFNL//////8AUAAAAAAEEAACAgnQBAAASEuL//////41qiW6DqgAAuH8m23QBAADogS8rBQAAANCW0Od0AQAA8H8vKwUAAAAAAICCAAAAANCW0Od0AQAArO8H9fp/AAAAAAAAAAAAANvg2/T6fwAAIIAvKwUAAABkAAAAAAAAAAgAr4B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2023-03-16T05:51:02Z</cp:lastPrinted>
  <dcterms:created xsi:type="dcterms:W3CDTF">1996-10-14T23:33:28Z</dcterms:created>
  <dcterms:modified xsi:type="dcterms:W3CDTF">2023-03-29T10:57:46Z</dcterms:modified>
</cp:coreProperties>
</file>